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ozpočty\JD\284 Ústí n. Labem- ZŠ Neštěmická\Rozpočet Ústí nad Labem_1\Slepý rozpočet Ústí nad Labem ZŠ Neštěmická\"/>
    </mc:Choice>
  </mc:AlternateContent>
  <bookViews>
    <workbookView xWindow="360" yWindow="276" windowWidth="18732" windowHeight="12216"/>
  </bookViews>
  <sheets>
    <sheet name="Stavba" sheetId="1" r:id="rId1"/>
    <sheet name="VzorPolozky" sheetId="10" state="hidden" r:id="rId2"/>
    <sheet name="Rozpočet 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'Rozpočet Pol'!$A$1:$U$363</definedName>
    <definedName name="_xlnm.Print_Area" localSheetId="0">Stavba!$A$1:$J$62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1" i="1" l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G39" i="1"/>
  <c r="F39" i="1"/>
  <c r="G353" i="12"/>
  <c r="AC353" i="12"/>
  <c r="AD353" i="12"/>
  <c r="BA332" i="12"/>
  <c r="BA325" i="12"/>
  <c r="BA316" i="12"/>
  <c r="BA293" i="12"/>
  <c r="BA289" i="12"/>
  <c r="BA269" i="12"/>
  <c r="BA262" i="12"/>
  <c r="BA232" i="12"/>
  <c r="BA227" i="12"/>
  <c r="BA220" i="12"/>
  <c r="BA217" i="12"/>
  <c r="BA214" i="12"/>
  <c r="BA206" i="12"/>
  <c r="BA205" i="12"/>
  <c r="BA204" i="12"/>
  <c r="BA195" i="12"/>
  <c r="BA190" i="12"/>
  <c r="BA163" i="12"/>
  <c r="BA152" i="12"/>
  <c r="BA146" i="12"/>
  <c r="BA132" i="12"/>
  <c r="BA129" i="12"/>
  <c r="BA126" i="12"/>
  <c r="F9" i="12"/>
  <c r="G9" i="12"/>
  <c r="I9" i="12"/>
  <c r="I8" i="12" s="1"/>
  <c r="K9" i="12"/>
  <c r="K8" i="12" s="1"/>
  <c r="M9" i="12"/>
  <c r="M8" i="12" s="1"/>
  <c r="O9" i="12"/>
  <c r="O8" i="12" s="1"/>
  <c r="Q9" i="12"/>
  <c r="Q8" i="12" s="1"/>
  <c r="U9" i="12"/>
  <c r="U8" i="12" s="1"/>
  <c r="F11" i="12"/>
  <c r="G11" i="12"/>
  <c r="I11" i="12"/>
  <c r="K11" i="12"/>
  <c r="M11" i="12"/>
  <c r="O11" i="12"/>
  <c r="Q11" i="12"/>
  <c r="U11" i="12"/>
  <c r="F13" i="12"/>
  <c r="G13" i="12"/>
  <c r="G8" i="12" s="1"/>
  <c r="I13" i="12"/>
  <c r="K13" i="12"/>
  <c r="M13" i="12"/>
  <c r="O13" i="12"/>
  <c r="Q13" i="12"/>
  <c r="U13" i="12"/>
  <c r="F15" i="12"/>
  <c r="G15" i="12"/>
  <c r="I15" i="12"/>
  <c r="K15" i="12"/>
  <c r="M15" i="12"/>
  <c r="O15" i="12"/>
  <c r="Q15" i="12"/>
  <c r="U15" i="12"/>
  <c r="F17" i="12"/>
  <c r="G17" i="12"/>
  <c r="I17" i="12"/>
  <c r="K17" i="12"/>
  <c r="M17" i="12"/>
  <c r="O17" i="12"/>
  <c r="Q17" i="12"/>
  <c r="U17" i="12"/>
  <c r="F19" i="12"/>
  <c r="G19" i="12"/>
  <c r="I19" i="12"/>
  <c r="K19" i="12"/>
  <c r="M19" i="12"/>
  <c r="O19" i="12"/>
  <c r="Q19" i="12"/>
  <c r="U19" i="12"/>
  <c r="F21" i="12"/>
  <c r="G21" i="12"/>
  <c r="I21" i="12"/>
  <c r="K21" i="12"/>
  <c r="M21" i="12"/>
  <c r="O21" i="12"/>
  <c r="Q21" i="12"/>
  <c r="U21" i="12"/>
  <c r="F24" i="12"/>
  <c r="G24" i="12"/>
  <c r="I24" i="12"/>
  <c r="K24" i="12"/>
  <c r="M24" i="12"/>
  <c r="O24" i="12"/>
  <c r="Q24" i="12"/>
  <c r="U24" i="12"/>
  <c r="F31" i="12"/>
  <c r="G31" i="12"/>
  <c r="I31" i="12"/>
  <c r="K31" i="12"/>
  <c r="M31" i="12"/>
  <c r="O31" i="12"/>
  <c r="Q31" i="12"/>
  <c r="U31" i="12"/>
  <c r="F37" i="12"/>
  <c r="G37" i="12"/>
  <c r="I37" i="12"/>
  <c r="K37" i="12"/>
  <c r="M37" i="12"/>
  <c r="O37" i="12"/>
  <c r="Q37" i="12"/>
  <c r="U37" i="12"/>
  <c r="F44" i="12"/>
  <c r="G44" i="12"/>
  <c r="I44" i="12"/>
  <c r="K44" i="12"/>
  <c r="M44" i="12"/>
  <c r="O44" i="12"/>
  <c r="Q44" i="12"/>
  <c r="U44" i="12"/>
  <c r="F51" i="12"/>
  <c r="G51" i="12"/>
  <c r="I51" i="12"/>
  <c r="K51" i="12"/>
  <c r="M51" i="12"/>
  <c r="O51" i="12"/>
  <c r="Q51" i="12"/>
  <c r="U51" i="12"/>
  <c r="F59" i="12"/>
  <c r="G59" i="12"/>
  <c r="I59" i="12"/>
  <c r="K59" i="12"/>
  <c r="M59" i="12"/>
  <c r="O59" i="12"/>
  <c r="Q59" i="12"/>
  <c r="U59" i="12"/>
  <c r="F61" i="12"/>
  <c r="G61" i="12"/>
  <c r="I61" i="12"/>
  <c r="K61" i="12"/>
  <c r="M61" i="12"/>
  <c r="O61" i="12"/>
  <c r="Q61" i="12"/>
  <c r="U61" i="12"/>
  <c r="F63" i="12"/>
  <c r="G63" i="12"/>
  <c r="I63" i="12"/>
  <c r="K63" i="12"/>
  <c r="M63" i="12"/>
  <c r="O63" i="12"/>
  <c r="Q63" i="12"/>
  <c r="U63" i="12"/>
  <c r="F65" i="12"/>
  <c r="G65" i="12"/>
  <c r="I65" i="12"/>
  <c r="K65" i="12"/>
  <c r="M65" i="12"/>
  <c r="O65" i="12"/>
  <c r="Q65" i="12"/>
  <c r="U65" i="12"/>
  <c r="F67" i="12"/>
  <c r="G67" i="12"/>
  <c r="I67" i="12"/>
  <c r="K67" i="12"/>
  <c r="M67" i="12"/>
  <c r="O67" i="12"/>
  <c r="Q67" i="12"/>
  <c r="U67" i="12"/>
  <c r="F70" i="12"/>
  <c r="G70" i="12" s="1"/>
  <c r="I70" i="12"/>
  <c r="I69" i="12" s="1"/>
  <c r="K70" i="12"/>
  <c r="K69" i="12" s="1"/>
  <c r="O70" i="12"/>
  <c r="O69" i="12" s="1"/>
  <c r="Q70" i="12"/>
  <c r="Q69" i="12" s="1"/>
  <c r="U70" i="12"/>
  <c r="U69" i="12" s="1"/>
  <c r="F72" i="12"/>
  <c r="G72" i="12" s="1"/>
  <c r="M72" i="12" s="1"/>
  <c r="I72" i="12"/>
  <c r="K72" i="12"/>
  <c r="O72" i="12"/>
  <c r="Q72" i="12"/>
  <c r="U72" i="12"/>
  <c r="F74" i="12"/>
  <c r="G74" i="12" s="1"/>
  <c r="M74" i="12" s="1"/>
  <c r="I74" i="12"/>
  <c r="K74" i="12"/>
  <c r="O74" i="12"/>
  <c r="Q74" i="12"/>
  <c r="U74" i="12"/>
  <c r="F76" i="12"/>
  <c r="G76" i="12" s="1"/>
  <c r="M76" i="12" s="1"/>
  <c r="I76" i="12"/>
  <c r="K76" i="12"/>
  <c r="O76" i="12"/>
  <c r="Q76" i="12"/>
  <c r="U76" i="12"/>
  <c r="F78" i="12"/>
  <c r="G78" i="12" s="1"/>
  <c r="M78" i="12" s="1"/>
  <c r="I78" i="12"/>
  <c r="K78" i="12"/>
  <c r="O78" i="12"/>
  <c r="Q78" i="12"/>
  <c r="U78" i="12"/>
  <c r="F80" i="12"/>
  <c r="G80" i="12" s="1"/>
  <c r="M80" i="12" s="1"/>
  <c r="I80" i="12"/>
  <c r="K80" i="12"/>
  <c r="O80" i="12"/>
  <c r="Q80" i="12"/>
  <c r="U80" i="12"/>
  <c r="F82" i="12"/>
  <c r="G82" i="12" s="1"/>
  <c r="M82" i="12" s="1"/>
  <c r="I82" i="12"/>
  <c r="K82" i="12"/>
  <c r="O82" i="12"/>
  <c r="Q82" i="12"/>
  <c r="U82" i="12"/>
  <c r="F84" i="12"/>
  <c r="G84" i="12" s="1"/>
  <c r="M84" i="12" s="1"/>
  <c r="I84" i="12"/>
  <c r="K84" i="12"/>
  <c r="O84" i="12"/>
  <c r="Q84" i="12"/>
  <c r="U84" i="12"/>
  <c r="F86" i="12"/>
  <c r="G86" i="12" s="1"/>
  <c r="M86" i="12" s="1"/>
  <c r="I86" i="12"/>
  <c r="K86" i="12"/>
  <c r="O86" i="12"/>
  <c r="Q86" i="12"/>
  <c r="U86" i="12"/>
  <c r="K88" i="12"/>
  <c r="F89" i="12"/>
  <c r="G89" i="12" s="1"/>
  <c r="I89" i="12"/>
  <c r="I88" i="12" s="1"/>
  <c r="K89" i="12"/>
  <c r="O89" i="12"/>
  <c r="O88" i="12" s="1"/>
  <c r="Q89" i="12"/>
  <c r="Q88" i="12" s="1"/>
  <c r="U89" i="12"/>
  <c r="U88" i="12" s="1"/>
  <c r="F95" i="12"/>
  <c r="G95" i="12" s="1"/>
  <c r="M95" i="12" s="1"/>
  <c r="I95" i="12"/>
  <c r="K95" i="12"/>
  <c r="O95" i="12"/>
  <c r="Q95" i="12"/>
  <c r="U95" i="12"/>
  <c r="F100" i="12"/>
  <c r="G100" i="12" s="1"/>
  <c r="M100" i="12" s="1"/>
  <c r="I100" i="12"/>
  <c r="K100" i="12"/>
  <c r="O100" i="12"/>
  <c r="Q100" i="12"/>
  <c r="U100" i="12"/>
  <c r="F106" i="12"/>
  <c r="G106" i="12" s="1"/>
  <c r="M106" i="12" s="1"/>
  <c r="I106" i="12"/>
  <c r="K106" i="12"/>
  <c r="O106" i="12"/>
  <c r="Q106" i="12"/>
  <c r="U106" i="12"/>
  <c r="F112" i="12"/>
  <c r="G112" i="12" s="1"/>
  <c r="M112" i="12" s="1"/>
  <c r="I112" i="12"/>
  <c r="K112" i="12"/>
  <c r="O112" i="12"/>
  <c r="Q112" i="12"/>
  <c r="U112" i="12"/>
  <c r="F118" i="12"/>
  <c r="G118" i="12" s="1"/>
  <c r="M118" i="12" s="1"/>
  <c r="I118" i="12"/>
  <c r="K118" i="12"/>
  <c r="O118" i="12"/>
  <c r="Q118" i="12"/>
  <c r="U118" i="12"/>
  <c r="F121" i="12"/>
  <c r="G121" i="12"/>
  <c r="G120" i="12" s="1"/>
  <c r="I121" i="12"/>
  <c r="I120" i="12" s="1"/>
  <c r="K121" i="12"/>
  <c r="K120" i="12" s="1"/>
  <c r="O121" i="12"/>
  <c r="O120" i="12" s="1"/>
  <c r="Q121" i="12"/>
  <c r="Q120" i="12" s="1"/>
  <c r="U121" i="12"/>
  <c r="U120" i="12" s="1"/>
  <c r="F123" i="12"/>
  <c r="G123" i="12"/>
  <c r="M123" i="12" s="1"/>
  <c r="I123" i="12"/>
  <c r="K123" i="12"/>
  <c r="O123" i="12"/>
  <c r="Q123" i="12"/>
  <c r="U123" i="12"/>
  <c r="F125" i="12"/>
  <c r="G125" i="12"/>
  <c r="M125" i="12" s="1"/>
  <c r="I125" i="12"/>
  <c r="K125" i="12"/>
  <c r="O125" i="12"/>
  <c r="Q125" i="12"/>
  <c r="U125" i="12"/>
  <c r="F128" i="12"/>
  <c r="G128" i="12"/>
  <c r="M128" i="12" s="1"/>
  <c r="I128" i="12"/>
  <c r="K128" i="12"/>
  <c r="O128" i="12"/>
  <c r="Q128" i="12"/>
  <c r="U128" i="12"/>
  <c r="F131" i="12"/>
  <c r="G131" i="12"/>
  <c r="M131" i="12" s="1"/>
  <c r="I131" i="12"/>
  <c r="K131" i="12"/>
  <c r="O131" i="12"/>
  <c r="Q131" i="12"/>
  <c r="U131" i="12"/>
  <c r="F134" i="12"/>
  <c r="G134" i="12"/>
  <c r="M134" i="12" s="1"/>
  <c r="I134" i="12"/>
  <c r="K134" i="12"/>
  <c r="O134" i="12"/>
  <c r="Q134" i="12"/>
  <c r="U134" i="12"/>
  <c r="F137" i="12"/>
  <c r="G137" i="12"/>
  <c r="M137" i="12" s="1"/>
  <c r="I137" i="12"/>
  <c r="K137" i="12"/>
  <c r="O137" i="12"/>
  <c r="Q137" i="12"/>
  <c r="U137" i="12"/>
  <c r="F139" i="12"/>
  <c r="G139" i="12"/>
  <c r="M139" i="12" s="1"/>
  <c r="I139" i="12"/>
  <c r="K139" i="12"/>
  <c r="O139" i="12"/>
  <c r="Q139" i="12"/>
  <c r="U139" i="12"/>
  <c r="F141" i="12"/>
  <c r="G141" i="12"/>
  <c r="M141" i="12" s="1"/>
  <c r="I141" i="12"/>
  <c r="K141" i="12"/>
  <c r="O141" i="12"/>
  <c r="Q141" i="12"/>
  <c r="U141" i="12"/>
  <c r="F143" i="12"/>
  <c r="G143" i="12"/>
  <c r="M143" i="12" s="1"/>
  <c r="I143" i="12"/>
  <c r="K143" i="12"/>
  <c r="O143" i="12"/>
  <c r="Q143" i="12"/>
  <c r="U143" i="12"/>
  <c r="F145" i="12"/>
  <c r="G145" i="12"/>
  <c r="M145" i="12" s="1"/>
  <c r="I145" i="12"/>
  <c r="K145" i="12"/>
  <c r="O145" i="12"/>
  <c r="Q145" i="12"/>
  <c r="U145" i="12"/>
  <c r="F149" i="12"/>
  <c r="G149" i="12"/>
  <c r="M149" i="12" s="1"/>
  <c r="I149" i="12"/>
  <c r="K149" i="12"/>
  <c r="O149" i="12"/>
  <c r="Q149" i="12"/>
  <c r="U149" i="12"/>
  <c r="F151" i="12"/>
  <c r="G151" i="12"/>
  <c r="M151" i="12" s="1"/>
  <c r="I151" i="12"/>
  <c r="K151" i="12"/>
  <c r="O151" i="12"/>
  <c r="Q151" i="12"/>
  <c r="U151" i="12"/>
  <c r="F154" i="12"/>
  <c r="G154" i="12"/>
  <c r="M154" i="12" s="1"/>
  <c r="I154" i="12"/>
  <c r="K154" i="12"/>
  <c r="O154" i="12"/>
  <c r="Q154" i="12"/>
  <c r="U154" i="12"/>
  <c r="F156" i="12"/>
  <c r="G156" i="12"/>
  <c r="M156" i="12" s="1"/>
  <c r="I156" i="12"/>
  <c r="K156" i="12"/>
  <c r="O156" i="12"/>
  <c r="Q156" i="12"/>
  <c r="U156" i="12"/>
  <c r="F158" i="12"/>
  <c r="G158" i="12"/>
  <c r="M158" i="12" s="1"/>
  <c r="I158" i="12"/>
  <c r="K158" i="12"/>
  <c r="O158" i="12"/>
  <c r="Q158" i="12"/>
  <c r="U158" i="12"/>
  <c r="F160" i="12"/>
  <c r="G160" i="12"/>
  <c r="M160" i="12" s="1"/>
  <c r="I160" i="12"/>
  <c r="K160" i="12"/>
  <c r="O160" i="12"/>
  <c r="Q160" i="12"/>
  <c r="U160" i="12"/>
  <c r="F162" i="12"/>
  <c r="G162" i="12"/>
  <c r="M162" i="12" s="1"/>
  <c r="I162" i="12"/>
  <c r="K162" i="12"/>
  <c r="O162" i="12"/>
  <c r="Q162" i="12"/>
  <c r="U162" i="12"/>
  <c r="F166" i="12"/>
  <c r="G166" i="12"/>
  <c r="G165" i="12" s="1"/>
  <c r="I166" i="12"/>
  <c r="I165" i="12" s="1"/>
  <c r="K166" i="12"/>
  <c r="K165" i="12" s="1"/>
  <c r="O166" i="12"/>
  <c r="O165" i="12" s="1"/>
  <c r="Q166" i="12"/>
  <c r="Q165" i="12" s="1"/>
  <c r="U166" i="12"/>
  <c r="U165" i="12" s="1"/>
  <c r="F168" i="12"/>
  <c r="G168" i="12"/>
  <c r="M168" i="12" s="1"/>
  <c r="I168" i="12"/>
  <c r="K168" i="12"/>
  <c r="O168" i="12"/>
  <c r="Q168" i="12"/>
  <c r="U168" i="12"/>
  <c r="F170" i="12"/>
  <c r="G170" i="12"/>
  <c r="M170" i="12" s="1"/>
  <c r="I170" i="12"/>
  <c r="K170" i="12"/>
  <c r="O170" i="12"/>
  <c r="Q170" i="12"/>
  <c r="U170" i="12"/>
  <c r="F172" i="12"/>
  <c r="G172" i="12"/>
  <c r="M172" i="12" s="1"/>
  <c r="I172" i="12"/>
  <c r="K172" i="12"/>
  <c r="O172" i="12"/>
  <c r="Q172" i="12"/>
  <c r="U172" i="12"/>
  <c r="F174" i="12"/>
  <c r="G174" i="12"/>
  <c r="M174" i="12" s="1"/>
  <c r="I174" i="12"/>
  <c r="K174" i="12"/>
  <c r="O174" i="12"/>
  <c r="Q174" i="12"/>
  <c r="U174" i="12"/>
  <c r="F176" i="12"/>
  <c r="G176" i="12"/>
  <c r="M176" i="12" s="1"/>
  <c r="I176" i="12"/>
  <c r="K176" i="12"/>
  <c r="O176" i="12"/>
  <c r="Q176" i="12"/>
  <c r="U176" i="12"/>
  <c r="F178" i="12"/>
  <c r="G178" i="12"/>
  <c r="M178" i="12" s="1"/>
  <c r="I178" i="12"/>
  <c r="K178" i="12"/>
  <c r="O178" i="12"/>
  <c r="Q178" i="12"/>
  <c r="U178" i="12"/>
  <c r="F180" i="12"/>
  <c r="G180" i="12"/>
  <c r="M180" i="12" s="1"/>
  <c r="I180" i="12"/>
  <c r="K180" i="12"/>
  <c r="O180" i="12"/>
  <c r="Q180" i="12"/>
  <c r="U180" i="12"/>
  <c r="F182" i="12"/>
  <c r="G182" i="12"/>
  <c r="M182" i="12" s="1"/>
  <c r="I182" i="12"/>
  <c r="K182" i="12"/>
  <c r="O182" i="12"/>
  <c r="Q182" i="12"/>
  <c r="U182" i="12"/>
  <c r="F184" i="12"/>
  <c r="G184" i="12"/>
  <c r="M184" i="12" s="1"/>
  <c r="I184" i="12"/>
  <c r="K184" i="12"/>
  <c r="O184" i="12"/>
  <c r="Q184" i="12"/>
  <c r="U184" i="12"/>
  <c r="F186" i="12"/>
  <c r="G186" i="12"/>
  <c r="M186" i="12" s="1"/>
  <c r="I186" i="12"/>
  <c r="K186" i="12"/>
  <c r="O186" i="12"/>
  <c r="Q186" i="12"/>
  <c r="U186" i="12"/>
  <c r="G188" i="12"/>
  <c r="U188" i="12"/>
  <c r="F189" i="12"/>
  <c r="G189" i="12"/>
  <c r="M189" i="12" s="1"/>
  <c r="I189" i="12"/>
  <c r="I188" i="12" s="1"/>
  <c r="K189" i="12"/>
  <c r="K188" i="12" s="1"/>
  <c r="O189" i="12"/>
  <c r="O188" i="12" s="1"/>
  <c r="Q189" i="12"/>
  <c r="Q188" i="12" s="1"/>
  <c r="U189" i="12"/>
  <c r="F192" i="12"/>
  <c r="G192" i="12"/>
  <c r="M192" i="12" s="1"/>
  <c r="I192" i="12"/>
  <c r="K192" i="12"/>
  <c r="O192" i="12"/>
  <c r="Q192" i="12"/>
  <c r="U192" i="12"/>
  <c r="F194" i="12"/>
  <c r="G194" i="12"/>
  <c r="M194" i="12" s="1"/>
  <c r="I194" i="12"/>
  <c r="K194" i="12"/>
  <c r="O194" i="12"/>
  <c r="Q194" i="12"/>
  <c r="U194" i="12"/>
  <c r="F197" i="12"/>
  <c r="G197" i="12"/>
  <c r="M197" i="12" s="1"/>
  <c r="I197" i="12"/>
  <c r="K197" i="12"/>
  <c r="O197" i="12"/>
  <c r="Q197" i="12"/>
  <c r="U197" i="12"/>
  <c r="F201" i="12"/>
  <c r="G201" i="12"/>
  <c r="M201" i="12" s="1"/>
  <c r="I201" i="12"/>
  <c r="K201" i="12"/>
  <c r="O201" i="12"/>
  <c r="Q201" i="12"/>
  <c r="U201" i="12"/>
  <c r="F203" i="12"/>
  <c r="G203" i="12"/>
  <c r="M203" i="12" s="1"/>
  <c r="I203" i="12"/>
  <c r="K203" i="12"/>
  <c r="O203" i="12"/>
  <c r="Q203" i="12"/>
  <c r="U203" i="12"/>
  <c r="F208" i="12"/>
  <c r="G208" i="12"/>
  <c r="M208" i="12" s="1"/>
  <c r="I208" i="12"/>
  <c r="K208" i="12"/>
  <c r="O208" i="12"/>
  <c r="Q208" i="12"/>
  <c r="U208" i="12"/>
  <c r="G210" i="12"/>
  <c r="F211" i="12"/>
  <c r="G211" i="12"/>
  <c r="I211" i="12"/>
  <c r="I210" i="12" s="1"/>
  <c r="K211" i="12"/>
  <c r="K210" i="12" s="1"/>
  <c r="M211" i="12"/>
  <c r="M210" i="12" s="1"/>
  <c r="O211" i="12"/>
  <c r="O210" i="12" s="1"/>
  <c r="Q211" i="12"/>
  <c r="Q210" i="12" s="1"/>
  <c r="U211" i="12"/>
  <c r="F213" i="12"/>
  <c r="G213" i="12"/>
  <c r="I213" i="12"/>
  <c r="K213" i="12"/>
  <c r="M213" i="12"/>
  <c r="O213" i="12"/>
  <c r="Q213" i="12"/>
  <c r="U213" i="12"/>
  <c r="F216" i="12"/>
  <c r="G216" i="12"/>
  <c r="I216" i="12"/>
  <c r="K216" i="12"/>
  <c r="M216" i="12"/>
  <c r="O216" i="12"/>
  <c r="Q216" i="12"/>
  <c r="U216" i="12"/>
  <c r="F219" i="12"/>
  <c r="G219" i="12"/>
  <c r="I219" i="12"/>
  <c r="K219" i="12"/>
  <c r="M219" i="12"/>
  <c r="O219" i="12"/>
  <c r="Q219" i="12"/>
  <c r="U219" i="12"/>
  <c r="U210" i="12" s="1"/>
  <c r="F222" i="12"/>
  <c r="G222" i="12"/>
  <c r="I222" i="12"/>
  <c r="K222" i="12"/>
  <c r="M222" i="12"/>
  <c r="O222" i="12"/>
  <c r="Q222" i="12"/>
  <c r="U222" i="12"/>
  <c r="F224" i="12"/>
  <c r="G224" i="12"/>
  <c r="I224" i="12"/>
  <c r="K224" i="12"/>
  <c r="M224" i="12"/>
  <c r="O224" i="12"/>
  <c r="Q224" i="12"/>
  <c r="U224" i="12"/>
  <c r="F226" i="12"/>
  <c r="G226" i="12"/>
  <c r="I226" i="12"/>
  <c r="K226" i="12"/>
  <c r="M226" i="12"/>
  <c r="O226" i="12"/>
  <c r="Q226" i="12"/>
  <c r="U226" i="12"/>
  <c r="F229" i="12"/>
  <c r="G229" i="12"/>
  <c r="I229" i="12"/>
  <c r="K229" i="12"/>
  <c r="M229" i="12"/>
  <c r="O229" i="12"/>
  <c r="Q229" i="12"/>
  <c r="U229" i="12"/>
  <c r="F231" i="12"/>
  <c r="G231" i="12"/>
  <c r="I231" i="12"/>
  <c r="K231" i="12"/>
  <c r="M231" i="12"/>
  <c r="O231" i="12"/>
  <c r="Q231" i="12"/>
  <c r="U231" i="12"/>
  <c r="G234" i="12"/>
  <c r="F235" i="12"/>
  <c r="G235" i="12"/>
  <c r="I235" i="12"/>
  <c r="K235" i="12"/>
  <c r="K234" i="12" s="1"/>
  <c r="M235" i="12"/>
  <c r="O235" i="12"/>
  <c r="O234" i="12" s="1"/>
  <c r="Q235" i="12"/>
  <c r="Q234" i="12" s="1"/>
  <c r="U235" i="12"/>
  <c r="U234" i="12" s="1"/>
  <c r="F237" i="12"/>
  <c r="G237" i="12"/>
  <c r="I237" i="12"/>
  <c r="K237" i="12"/>
  <c r="M237" i="12"/>
  <c r="M234" i="12" s="1"/>
  <c r="O237" i="12"/>
  <c r="Q237" i="12"/>
  <c r="U237" i="12"/>
  <c r="F239" i="12"/>
  <c r="G239" i="12"/>
  <c r="I239" i="12"/>
  <c r="K239" i="12"/>
  <c r="M239" i="12"/>
  <c r="O239" i="12"/>
  <c r="Q239" i="12"/>
  <c r="U239" i="12"/>
  <c r="F241" i="12"/>
  <c r="G241" i="12"/>
  <c r="I241" i="12"/>
  <c r="I234" i="12" s="1"/>
  <c r="K241" i="12"/>
  <c r="M241" i="12"/>
  <c r="O241" i="12"/>
  <c r="Q241" i="12"/>
  <c r="U241" i="12"/>
  <c r="F243" i="12"/>
  <c r="G243" i="12"/>
  <c r="I243" i="12"/>
  <c r="K243" i="12"/>
  <c r="M243" i="12"/>
  <c r="O243" i="12"/>
  <c r="Q243" i="12"/>
  <c r="U243" i="12"/>
  <c r="F247" i="12"/>
  <c r="G247" i="12"/>
  <c r="I247" i="12"/>
  <c r="K247" i="12"/>
  <c r="M247" i="12"/>
  <c r="O247" i="12"/>
  <c r="Q247" i="12"/>
  <c r="U247" i="12"/>
  <c r="F250" i="12"/>
  <c r="G250" i="12"/>
  <c r="I250" i="12"/>
  <c r="K250" i="12"/>
  <c r="M250" i="12"/>
  <c r="O250" i="12"/>
  <c r="Q250" i="12"/>
  <c r="U250" i="12"/>
  <c r="F252" i="12"/>
  <c r="G252" i="12"/>
  <c r="I252" i="12"/>
  <c r="K252" i="12"/>
  <c r="M252" i="12"/>
  <c r="O252" i="12"/>
  <c r="Q252" i="12"/>
  <c r="U252" i="12"/>
  <c r="F255" i="12"/>
  <c r="G255" i="12"/>
  <c r="I255" i="12"/>
  <c r="K255" i="12"/>
  <c r="M255" i="12"/>
  <c r="O255" i="12"/>
  <c r="Q255" i="12"/>
  <c r="U255" i="12"/>
  <c r="F257" i="12"/>
  <c r="G257" i="12"/>
  <c r="I257" i="12"/>
  <c r="K257" i="12"/>
  <c r="M257" i="12"/>
  <c r="O257" i="12"/>
  <c r="Q257" i="12"/>
  <c r="U257" i="12"/>
  <c r="F261" i="12"/>
  <c r="G261" i="12"/>
  <c r="I261" i="12"/>
  <c r="K261" i="12"/>
  <c r="M261" i="12"/>
  <c r="O261" i="12"/>
  <c r="Q261" i="12"/>
  <c r="U261" i="12"/>
  <c r="F264" i="12"/>
  <c r="G264" i="12"/>
  <c r="I264" i="12"/>
  <c r="K264" i="12"/>
  <c r="M264" i="12"/>
  <c r="O264" i="12"/>
  <c r="Q264" i="12"/>
  <c r="U264" i="12"/>
  <c r="F266" i="12"/>
  <c r="G266" i="12"/>
  <c r="I266" i="12"/>
  <c r="K266" i="12"/>
  <c r="M266" i="12"/>
  <c r="O266" i="12"/>
  <c r="Q266" i="12"/>
  <c r="U266" i="12"/>
  <c r="F268" i="12"/>
  <c r="G268" i="12"/>
  <c r="I268" i="12"/>
  <c r="K268" i="12"/>
  <c r="M268" i="12"/>
  <c r="O268" i="12"/>
  <c r="Q268" i="12"/>
  <c r="U268" i="12"/>
  <c r="F271" i="12"/>
  <c r="G271" i="12"/>
  <c r="I271" i="12"/>
  <c r="K271" i="12"/>
  <c r="M271" i="12"/>
  <c r="O271" i="12"/>
  <c r="Q271" i="12"/>
  <c r="U271" i="12"/>
  <c r="F273" i="12"/>
  <c r="G273" i="12"/>
  <c r="I273" i="12"/>
  <c r="K273" i="12"/>
  <c r="M273" i="12"/>
  <c r="O273" i="12"/>
  <c r="Q273" i="12"/>
  <c r="U273" i="12"/>
  <c r="F275" i="12"/>
  <c r="G275" i="12"/>
  <c r="I275" i="12"/>
  <c r="K275" i="12"/>
  <c r="M275" i="12"/>
  <c r="O275" i="12"/>
  <c r="Q275" i="12"/>
  <c r="U275" i="12"/>
  <c r="G276" i="12"/>
  <c r="F277" i="12"/>
  <c r="G277" i="12"/>
  <c r="I277" i="12"/>
  <c r="I276" i="12" s="1"/>
  <c r="K277" i="12"/>
  <c r="K276" i="12" s="1"/>
  <c r="M277" i="12"/>
  <c r="M276" i="12" s="1"/>
  <c r="O277" i="12"/>
  <c r="O276" i="12" s="1"/>
  <c r="Q277" i="12"/>
  <c r="U277" i="12"/>
  <c r="U276" i="12" s="1"/>
  <c r="F280" i="12"/>
  <c r="G280" i="12"/>
  <c r="I280" i="12"/>
  <c r="K280" i="12"/>
  <c r="M280" i="12"/>
  <c r="O280" i="12"/>
  <c r="Q280" i="12"/>
  <c r="U280" i="12"/>
  <c r="F282" i="12"/>
  <c r="G282" i="12"/>
  <c r="I282" i="12"/>
  <c r="K282" i="12"/>
  <c r="M282" i="12"/>
  <c r="O282" i="12"/>
  <c r="Q282" i="12"/>
  <c r="U282" i="12"/>
  <c r="F284" i="12"/>
  <c r="G284" i="12"/>
  <c r="I284" i="12"/>
  <c r="K284" i="12"/>
  <c r="M284" i="12"/>
  <c r="O284" i="12"/>
  <c r="Q284" i="12"/>
  <c r="U284" i="12"/>
  <c r="F286" i="12"/>
  <c r="G286" i="12"/>
  <c r="I286" i="12"/>
  <c r="K286" i="12"/>
  <c r="M286" i="12"/>
  <c r="O286" i="12"/>
  <c r="Q286" i="12"/>
  <c r="U286" i="12"/>
  <c r="F288" i="12"/>
  <c r="G288" i="12"/>
  <c r="I288" i="12"/>
  <c r="K288" i="12"/>
  <c r="M288" i="12"/>
  <c r="O288" i="12"/>
  <c r="Q288" i="12"/>
  <c r="Q276" i="12" s="1"/>
  <c r="U288" i="12"/>
  <c r="F292" i="12"/>
  <c r="G292" i="12"/>
  <c r="I292" i="12"/>
  <c r="K292" i="12"/>
  <c r="M292" i="12"/>
  <c r="O292" i="12"/>
  <c r="Q292" i="12"/>
  <c r="U292" i="12"/>
  <c r="F296" i="12"/>
  <c r="G296" i="12"/>
  <c r="I296" i="12"/>
  <c r="K296" i="12"/>
  <c r="M296" i="12"/>
  <c r="O296" i="12"/>
  <c r="Q296" i="12"/>
  <c r="U296" i="12"/>
  <c r="F299" i="12"/>
  <c r="G299" i="12"/>
  <c r="I299" i="12"/>
  <c r="K299" i="12"/>
  <c r="M299" i="12"/>
  <c r="O299" i="12"/>
  <c r="Q299" i="12"/>
  <c r="U299" i="12"/>
  <c r="F302" i="12"/>
  <c r="G302" i="12"/>
  <c r="I302" i="12"/>
  <c r="K302" i="12"/>
  <c r="M302" i="12"/>
  <c r="O302" i="12"/>
  <c r="Q302" i="12"/>
  <c r="U302" i="12"/>
  <c r="F304" i="12"/>
  <c r="G304" i="12"/>
  <c r="I304" i="12"/>
  <c r="K304" i="12"/>
  <c r="M304" i="12"/>
  <c r="O304" i="12"/>
  <c r="Q304" i="12"/>
  <c r="U304" i="12"/>
  <c r="F306" i="12"/>
  <c r="G306" i="12"/>
  <c r="I306" i="12"/>
  <c r="K306" i="12"/>
  <c r="M306" i="12"/>
  <c r="O306" i="12"/>
  <c r="Q306" i="12"/>
  <c r="U306" i="12"/>
  <c r="F308" i="12"/>
  <c r="G308" i="12"/>
  <c r="I308" i="12"/>
  <c r="K308" i="12"/>
  <c r="M308" i="12"/>
  <c r="O308" i="12"/>
  <c r="Q308" i="12"/>
  <c r="U308" i="12"/>
  <c r="F310" i="12"/>
  <c r="G310" i="12"/>
  <c r="I310" i="12"/>
  <c r="K310" i="12"/>
  <c r="M310" i="12"/>
  <c r="O310" i="12"/>
  <c r="Q310" i="12"/>
  <c r="U310" i="12"/>
  <c r="F313" i="12"/>
  <c r="G313" i="12" s="1"/>
  <c r="I313" i="12"/>
  <c r="I312" i="12" s="1"/>
  <c r="K313" i="12"/>
  <c r="K312" i="12" s="1"/>
  <c r="O313" i="12"/>
  <c r="O312" i="12" s="1"/>
  <c r="Q313" i="12"/>
  <c r="Q312" i="12" s="1"/>
  <c r="U313" i="12"/>
  <c r="U312" i="12" s="1"/>
  <c r="F315" i="12"/>
  <c r="G315" i="12" s="1"/>
  <c r="M315" i="12" s="1"/>
  <c r="I315" i="12"/>
  <c r="K315" i="12"/>
  <c r="O315" i="12"/>
  <c r="Q315" i="12"/>
  <c r="U315" i="12"/>
  <c r="F318" i="12"/>
  <c r="G318" i="12" s="1"/>
  <c r="M318" i="12" s="1"/>
  <c r="I318" i="12"/>
  <c r="K318" i="12"/>
  <c r="O318" i="12"/>
  <c r="Q318" i="12"/>
  <c r="U318" i="12"/>
  <c r="F320" i="12"/>
  <c r="G320" i="12" s="1"/>
  <c r="M320" i="12" s="1"/>
  <c r="I320" i="12"/>
  <c r="K320" i="12"/>
  <c r="O320" i="12"/>
  <c r="Q320" i="12"/>
  <c r="U320" i="12"/>
  <c r="F322" i="12"/>
  <c r="G322" i="12" s="1"/>
  <c r="M322" i="12" s="1"/>
  <c r="I322" i="12"/>
  <c r="K322" i="12"/>
  <c r="O322" i="12"/>
  <c r="Q322" i="12"/>
  <c r="U322" i="12"/>
  <c r="F324" i="12"/>
  <c r="G324" i="12" s="1"/>
  <c r="M324" i="12" s="1"/>
  <c r="I324" i="12"/>
  <c r="K324" i="12"/>
  <c r="O324" i="12"/>
  <c r="Q324" i="12"/>
  <c r="U324" i="12"/>
  <c r="F327" i="12"/>
  <c r="G327" i="12" s="1"/>
  <c r="M327" i="12" s="1"/>
  <c r="I327" i="12"/>
  <c r="K327" i="12"/>
  <c r="O327" i="12"/>
  <c r="Q327" i="12"/>
  <c r="U327" i="12"/>
  <c r="F329" i="12"/>
  <c r="G329" i="12" s="1"/>
  <c r="M329" i="12" s="1"/>
  <c r="I329" i="12"/>
  <c r="K329" i="12"/>
  <c r="O329" i="12"/>
  <c r="Q329" i="12"/>
  <c r="U329" i="12"/>
  <c r="F331" i="12"/>
  <c r="G331" i="12" s="1"/>
  <c r="M331" i="12" s="1"/>
  <c r="I331" i="12"/>
  <c r="K331" i="12"/>
  <c r="O331" i="12"/>
  <c r="Q331" i="12"/>
  <c r="U331" i="12"/>
  <c r="F335" i="12"/>
  <c r="G335" i="12" s="1"/>
  <c r="I335" i="12"/>
  <c r="I334" i="12" s="1"/>
  <c r="K335" i="12"/>
  <c r="K334" i="12" s="1"/>
  <c r="O335" i="12"/>
  <c r="O334" i="12" s="1"/>
  <c r="Q335" i="12"/>
  <c r="Q334" i="12" s="1"/>
  <c r="U335" i="12"/>
  <c r="U334" i="12" s="1"/>
  <c r="F337" i="12"/>
  <c r="G337" i="12" s="1"/>
  <c r="M337" i="12" s="1"/>
  <c r="I337" i="12"/>
  <c r="K337" i="12"/>
  <c r="O337" i="12"/>
  <c r="Q337" i="12"/>
  <c r="U337" i="12"/>
  <c r="G339" i="12"/>
  <c r="F340" i="12"/>
  <c r="G340" i="12"/>
  <c r="M340" i="12" s="1"/>
  <c r="M339" i="12" s="1"/>
  <c r="I340" i="12"/>
  <c r="I339" i="12" s="1"/>
  <c r="K340" i="12"/>
  <c r="K339" i="12" s="1"/>
  <c r="O340" i="12"/>
  <c r="O339" i="12" s="1"/>
  <c r="Q340" i="12"/>
  <c r="Q339" i="12" s="1"/>
  <c r="U340" i="12"/>
  <c r="U339" i="12" s="1"/>
  <c r="G341" i="12"/>
  <c r="I341" i="12"/>
  <c r="F342" i="12"/>
  <c r="G342" i="12"/>
  <c r="M342" i="12" s="1"/>
  <c r="M341" i="12" s="1"/>
  <c r="I342" i="12"/>
  <c r="K342" i="12"/>
  <c r="K341" i="12" s="1"/>
  <c r="O342" i="12"/>
  <c r="O341" i="12" s="1"/>
  <c r="Q342" i="12"/>
  <c r="Q341" i="12" s="1"/>
  <c r="U342" i="12"/>
  <c r="U341" i="12" s="1"/>
  <c r="G344" i="12"/>
  <c r="F345" i="12"/>
  <c r="G345" i="12"/>
  <c r="M345" i="12" s="1"/>
  <c r="M344" i="12" s="1"/>
  <c r="I345" i="12"/>
  <c r="I344" i="12" s="1"/>
  <c r="K345" i="12"/>
  <c r="O345" i="12"/>
  <c r="O344" i="12" s="1"/>
  <c r="Q345" i="12"/>
  <c r="Q344" i="12" s="1"/>
  <c r="U345" i="12"/>
  <c r="U344" i="12" s="1"/>
  <c r="F347" i="12"/>
  <c r="G347" i="12"/>
  <c r="M347" i="12" s="1"/>
  <c r="I347" i="12"/>
  <c r="K347" i="12"/>
  <c r="K344" i="12" s="1"/>
  <c r="O347" i="12"/>
  <c r="Q347" i="12"/>
  <c r="U347" i="12"/>
  <c r="G349" i="12"/>
  <c r="F350" i="12"/>
  <c r="G350" i="12"/>
  <c r="I350" i="12"/>
  <c r="I349" i="12" s="1"/>
  <c r="K350" i="12"/>
  <c r="K349" i="12" s="1"/>
  <c r="M350" i="12"/>
  <c r="M349" i="12" s="1"/>
  <c r="O350" i="12"/>
  <c r="O349" i="12" s="1"/>
  <c r="Q350" i="12"/>
  <c r="Q349" i="12" s="1"/>
  <c r="U350" i="12"/>
  <c r="U349" i="12" s="1"/>
  <c r="I20" i="1"/>
  <c r="I19" i="1"/>
  <c r="I18" i="1"/>
  <c r="I17" i="1"/>
  <c r="I16" i="1"/>
  <c r="I62" i="1"/>
  <c r="G27" i="1"/>
  <c r="G25" i="1"/>
  <c r="G26" i="1" s="1"/>
  <c r="F40" i="1"/>
  <c r="G28" i="1" s="1"/>
  <c r="G40" i="1"/>
  <c r="H39" i="1"/>
  <c r="I39" i="1" s="1"/>
  <c r="I40" i="1" s="1"/>
  <c r="J39" i="1" s="1"/>
  <c r="J40" i="1" s="1"/>
  <c r="J28" i="1"/>
  <c r="J26" i="1"/>
  <c r="G38" i="1"/>
  <c r="F38" i="1"/>
  <c r="J23" i="1"/>
  <c r="J24" i="1"/>
  <c r="J25" i="1"/>
  <c r="J27" i="1"/>
  <c r="E24" i="1"/>
  <c r="E26" i="1"/>
  <c r="H40" i="1" l="1"/>
  <c r="G23" i="1"/>
  <c r="G334" i="12"/>
  <c r="M335" i="12"/>
  <c r="M334" i="12" s="1"/>
  <c r="M89" i="12"/>
  <c r="M88" i="12" s="1"/>
  <c r="G88" i="12"/>
  <c r="M188" i="12"/>
  <c r="M313" i="12"/>
  <c r="M312" i="12" s="1"/>
  <c r="G312" i="12"/>
  <c r="M70" i="12"/>
  <c r="M69" i="12" s="1"/>
  <c r="G69" i="12"/>
  <c r="M121" i="12"/>
  <c r="M120" i="12" s="1"/>
  <c r="M166" i="12"/>
  <c r="M165" i="12" s="1"/>
  <c r="I21" i="1"/>
  <c r="G24" i="1" l="1"/>
  <c r="G29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<sst xmlns="http://schemas.openxmlformats.org/spreadsheetml/2006/main" count="1125" uniqueCount="493">
  <si>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</si>
  <si>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</si>
  <si>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</si>
  <si>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</si>
  <si>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</si>
  <si>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</si>
  <si>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</si>
  <si>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</si>
  <si>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</si>
  <si>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</si>
  <si>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</si>
  <si>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</si>
  <si>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</si>
  <si>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</si>
  <si>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</si>
  <si>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</si>
  <si>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</si>
  <si>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</si>
  <si>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</si>
  <si>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</si>
  <si>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</si>
  <si>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</si>
  <si>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</si>
  <si>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</si>
  <si>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</si>
  <si>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</si>
  <si>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</si>
  <si>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</si>
  <si>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</si>
  <si>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</si>
  <si>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</si>
  <si>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</si>
  <si>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</si>
  <si>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</si>
  <si>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</si>
  <si>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</si>
  <si>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</si>
  <si>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</si>
  <si>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</si>
  <si>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</si>
  <si>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Položkový rozpočet</t>
  </si>
  <si>
    <t>Objekt:</t>
  </si>
  <si>
    <t>Rozpočet:</t>
  </si>
  <si>
    <t>Rekonstrukce veřejně přístupného sportoviště u ZŠ Neštěmická - Ústí nad Labem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</si>
  <si>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</si>
  <si>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</si>
  <si>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</si>
  <si>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</si>
  <si>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</si>
  <si>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</si>
  <si>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</si>
  <si>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11</t>
  </si>
  <si>
    <t>Přípravné a přidružené práce</t>
  </si>
  <si>
    <t>2</t>
  </si>
  <si>
    <t>Základy,zvláštní zakládání</t>
  </si>
  <si>
    <t>3</t>
  </si>
  <si>
    <t>Svislé a kompletní konstrukce</t>
  </si>
  <si>
    <t>5</t>
  </si>
  <si>
    <t>Komunikace</t>
  </si>
  <si>
    <t>59.1</t>
  </si>
  <si>
    <t>Sportovní povrchy</t>
  </si>
  <si>
    <t>59.2</t>
  </si>
  <si>
    <t>Sportovní vybavení</t>
  </si>
  <si>
    <t>8</t>
  </si>
  <si>
    <t>Trubní vedení</t>
  </si>
  <si>
    <t>88</t>
  </si>
  <si>
    <t>Potrubí z drenážek</t>
  </si>
  <si>
    <t>89</t>
  </si>
  <si>
    <t>Ostatní konstrukce na trub.ved</t>
  </si>
  <si>
    <t>91</t>
  </si>
  <si>
    <t>Doplňující práce na komunikaci</t>
  </si>
  <si>
    <t>99</t>
  </si>
  <si>
    <t>Staveništní přesun hmot</t>
  </si>
  <si>
    <t>711</t>
  </si>
  <si>
    <t>Izolace proti vodě</t>
  </si>
  <si>
    <t>762</t>
  </si>
  <si>
    <t>Konstrukce tesařské</t>
  </si>
  <si>
    <t>783</t>
  </si>
  <si>
    <t>Nátěry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</si>
  <si>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</si>
  <si>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</si>
  <si>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</si>
  <si>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</si>
  <si>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</si>
  <si>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</si>
  <si>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</si>
  <si>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</si>
  <si>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</si>
  <si>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</si>
  <si>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</si>
  <si>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</si>
  <si>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</si>
  <si>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</si>
  <si>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</si>
  <si>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</si>
  <si>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</si>
  <si>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</si>
  <si>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</si>
  <si>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</si>
  <si>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</si>
  <si>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</si>
  <si>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</si>
  <si>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</si>
  <si>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</si>
  <si>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</si>
  <si>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</si>
  <si>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</si>
  <si>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</si>
  <si>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122201101R00</t>
  </si>
  <si>
    <t>Odkopávky nezapažené v hor. 3 do 100 m3</t>
  </si>
  <si>
    <t>m3</t>
  </si>
  <si>
    <t>POL1_0</t>
  </si>
  <si>
    <t>škvára, struska:1426*0,2</t>
  </si>
  <si>
    <t>VV</t>
  </si>
  <si>
    <t>113152111R00</t>
  </si>
  <si>
    <t>Odstranění podkladu z kameniva těženého</t>
  </si>
  <si>
    <t>štěrkopísek prorostlý travou:1426*0,1</t>
  </si>
  <si>
    <t>tvorba pláně:1426/2*0,05</t>
  </si>
  <si>
    <t>162201102R00</t>
  </si>
  <si>
    <t>Vodorovné přemístění výkopku z hor.1-4 do 50 m</t>
  </si>
  <si>
    <t>171101101R00</t>
  </si>
  <si>
    <t>Uložení sypaniny do násypů zhutněných na 95% PS</t>
  </si>
  <si>
    <t>131201111R00</t>
  </si>
  <si>
    <t>Hloubení nezapaž. jam hor.3 do 100 m3, STROJNĚ</t>
  </si>
  <si>
    <t>retenční jímka:7,75*7,15*2,2</t>
  </si>
  <si>
    <t>132201111R00</t>
  </si>
  <si>
    <t>Hloubení rýh š.do 60 cm v hor.3 do 100 m3, STROJNĚ</t>
  </si>
  <si>
    <t>sběrný drén:0,3*0,4*453</t>
  </si>
  <si>
    <t>svodný drén:0,4*0,6*151</t>
  </si>
  <si>
    <t>132201211R00</t>
  </si>
  <si>
    <t>Hloubení rýh š.do 200 cm hor.3 do 100 m3,STROJNĚ</t>
  </si>
  <si>
    <t>kanalizace 200:(2+23)*1,1*3,55</t>
  </si>
  <si>
    <t>kanalizace 200:50*1,1*2,4+22*1,1*1,7</t>
  </si>
  <si>
    <t>kanalizace 300:(2+2)*1,1*2,65</t>
  </si>
  <si>
    <t>šachty:2*2*2,65*3</t>
  </si>
  <si>
    <t>šachty:2*2*2,15*1</t>
  </si>
  <si>
    <t>šachty:2*2*1,25*1</t>
  </si>
  <si>
    <t>133201101R00</t>
  </si>
  <si>
    <t>Hloubení šachet v hor.3 do 100 m3</t>
  </si>
  <si>
    <t>oplocení s mantinelem:0,6*0,6*1,1*46</t>
  </si>
  <si>
    <t>oplocení s mantinelem:0,3*0,3*0,7*44</t>
  </si>
  <si>
    <t>oplocení bez mantinelu:0,6*0,6*1,1*19</t>
  </si>
  <si>
    <t>sportovní vybavení:0,5*0,5*0,75*(10+3)</t>
  </si>
  <si>
    <t>streetbal:0,8*0,8*1,1*4</t>
  </si>
  <si>
    <t>151101101R00</t>
  </si>
  <si>
    <t>Pažení a rozepření stěn rýh - příložné - hl.do 2 m</t>
  </si>
  <si>
    <t>m2</t>
  </si>
  <si>
    <t>kanalizace 200:(2+23)*3,55*2</t>
  </si>
  <si>
    <t>kanalizace 200:50*2,4*2+22*1,7*2</t>
  </si>
  <si>
    <t>kanalizace 300:(2+2)*2,65*2</t>
  </si>
  <si>
    <t>151101111R00</t>
  </si>
  <si>
    <t>Odstranění pažení stěn rýh - příložné - hl. do 2 m</t>
  </si>
  <si>
    <t>174101101R00</t>
  </si>
  <si>
    <t>Zásyp jam, rýh, šachet se zhutněním</t>
  </si>
  <si>
    <t>kanalizace 200:(2+23)*1,1*2,7</t>
  </si>
  <si>
    <t>kanalizace 200:50*1,1*1,55+22*1,1*0,85</t>
  </si>
  <si>
    <t>kanalizace 300:(2+2)*1,1*1,7</t>
  </si>
  <si>
    <t>šachty:2*2*2,65*3-3,14*0,6*0,6*2,65*3</t>
  </si>
  <si>
    <t>šachty:2*2*2,15*1-3,14*0,6*0,6*2,15*1</t>
  </si>
  <si>
    <t>šachty:2*2*1,25*1*3,14*0,6*0,6*1</t>
  </si>
  <si>
    <t>retenční jímka:8,1*7,5*0,5</t>
  </si>
  <si>
    <t>162701105R00</t>
  </si>
  <si>
    <t>Vodorovné přemístění výkopku z hor.1-4 do 10000 m</t>
  </si>
  <si>
    <t>285,2+142,6+121,90+90,6+327,82+33,77-252,56</t>
  </si>
  <si>
    <t>162701109R00</t>
  </si>
  <si>
    <t>Příplatek k vod. přemístění hor.1-4 za další 1 km</t>
  </si>
  <si>
    <t>(285,2+142,6+121,90+90,6+327,82+33,77-252,56)*10</t>
  </si>
  <si>
    <t>199000005R00</t>
  </si>
  <si>
    <t>Poplatek za skládku zeminy 1- 4, č. dle katal. odpadů 17 05 04</t>
  </si>
  <si>
    <t>t</t>
  </si>
  <si>
    <t>(142,6+121,90+90,6+327,82+33,77-252,56)*1,8</t>
  </si>
  <si>
    <t>R979 99-0265</t>
  </si>
  <si>
    <t>Poplatek za uložení směsné stavební a demoliční suti s obsahem nebezpečných látek, Škvára, struska  10 01 14</t>
  </si>
  <si>
    <t>škvára, struska:285,2*0,9</t>
  </si>
  <si>
    <t>181101102R00</t>
  </si>
  <si>
    <t>Úprava pláně v zářezech v hor. 1-4, se zhutněním</t>
  </si>
  <si>
    <t>1426</t>
  </si>
  <si>
    <t>R0051</t>
  </si>
  <si>
    <t>Odstranění stáv bet. vrhačského kruhu, odvoz do 20-ti km, poplatek za skládku</t>
  </si>
  <si>
    <t>kus</t>
  </si>
  <si>
    <t>R0052</t>
  </si>
  <si>
    <t>Odstranění  ocel. fotbalových branek, odvoz do 20-ti km, poplatek za skládku</t>
  </si>
  <si>
    <t>R0053</t>
  </si>
  <si>
    <t>Odstranění stáv. košů basketbalu, odvoz do 20-ti km, poplatek za skládku</t>
  </si>
  <si>
    <t>4</t>
  </si>
  <si>
    <t>R0054</t>
  </si>
  <si>
    <t>Odstranění stáv. poklopu šachty, odvoz do 20-ti km, poplatek za skládku</t>
  </si>
  <si>
    <t>R0055</t>
  </si>
  <si>
    <t>Pročištění stávající kanalizace</t>
  </si>
  <si>
    <t>m</t>
  </si>
  <si>
    <t>50</t>
  </si>
  <si>
    <t>961044111R00</t>
  </si>
  <si>
    <t>Bourání základů z betonu prostého</t>
  </si>
  <si>
    <t>zákl. basketbalu:1*1*1*4</t>
  </si>
  <si>
    <t>979081111R00</t>
  </si>
  <si>
    <t>Odvoz suti a vybour. hmot na skládku do 1 km</t>
  </si>
  <si>
    <t>8,80</t>
  </si>
  <si>
    <t>979081121R00</t>
  </si>
  <si>
    <t>Příplatek k odvozu za každý další 1 km</t>
  </si>
  <si>
    <t>8,8*19</t>
  </si>
  <si>
    <t>979990103R00</t>
  </si>
  <si>
    <t>Poplatek za uložení suti - beton, skupina odpadu 170101</t>
  </si>
  <si>
    <t>zákl. basketbalu:1*1*1*4*2,2</t>
  </si>
  <si>
    <t>271571111R00</t>
  </si>
  <si>
    <t>Polštář základu ze štěrkopísku tříděného</t>
  </si>
  <si>
    <t>oplocení s mantinelem:0,6*0,6*0,1*46</t>
  </si>
  <si>
    <t>oplocení s mantinelem:0,3*0,3*0,1*44</t>
  </si>
  <si>
    <t>oplocení bez mantinelu:0,6*0,6*0,1*19</t>
  </si>
  <si>
    <t>sportovní vybavení:0,5*0,5*0,1*(10+3)</t>
  </si>
  <si>
    <t>streetbal:0,8*0,8*0,1*4</t>
  </si>
  <si>
    <t>275353112R00</t>
  </si>
  <si>
    <t>Bednění kotev.otvorů patek do 0,02 m2, hl. 1,0 m</t>
  </si>
  <si>
    <t>oplocení s mantinelem:46</t>
  </si>
  <si>
    <t>oplocení s mantinelem:44</t>
  </si>
  <si>
    <t>oplocení bez mantinelu:19</t>
  </si>
  <si>
    <t>sportovní vybavení:10+3</t>
  </si>
  <si>
    <t>275313611R00</t>
  </si>
  <si>
    <t>Beton základových patek prostý C 16/20</t>
  </si>
  <si>
    <t>oplocení s mantinelem:0,6*0,6*1*46*1,1</t>
  </si>
  <si>
    <t>oplocení s mantinelem:0,3*0,3*0,6*44*1,1</t>
  </si>
  <si>
    <t>oplocení bez mantinelu:0,6*0,6*1*19*1,1</t>
  </si>
  <si>
    <t>sportovní vybavení:0,5*0,5*0,65*(10+3)*1,1</t>
  </si>
  <si>
    <t>streetbal:0,8*0,8*1*4*1,1</t>
  </si>
  <si>
    <t>275351215R00</t>
  </si>
  <si>
    <t>Bednění stěn základových patek - zřízení</t>
  </si>
  <si>
    <t>oplocení s mantinelem:0,6*4*0,3*46</t>
  </si>
  <si>
    <t>oplocení s mantinelem:0,3*4*0,3*44</t>
  </si>
  <si>
    <t>oplocení bez mantinelu:0,6*4*0,3*19</t>
  </si>
  <si>
    <t>sportovní vybavení:0,5*4*0,3*(10+3)</t>
  </si>
  <si>
    <t>streetbal:0,8*4*0,3*4</t>
  </si>
  <si>
    <t>275351216R00</t>
  </si>
  <si>
    <t>Bednění stěn základových patek - odstranění</t>
  </si>
  <si>
    <t>275361921RT4</t>
  </si>
  <si>
    <t>Výztuž základových patek ze svařovaných sítí, drát d 6,0 mm, oko 100 x 100 mm</t>
  </si>
  <si>
    <t>streetbal:(0,8*0,8*2+1*0,8*4)*4*0,004</t>
  </si>
  <si>
    <t>R338 17-1121</t>
  </si>
  <si>
    <t>Osazení sloupků plot.ocelových nad 2,6 m, zalitím MC</t>
  </si>
  <si>
    <t>oplocení s mantinelem:36+10</t>
  </si>
  <si>
    <t>338171111R00</t>
  </si>
  <si>
    <t>Osazení sloupků plot.oc.do 2 m do patek, zalití MC</t>
  </si>
  <si>
    <t>90007630</t>
  </si>
  <si>
    <t>Sloupky pro oplocení  TR 76/4/4 800 mm, žár.pozinkované</t>
  </si>
  <si>
    <t>Včetně horního zaslepení, uchycení pro lanka a mantinely.</t>
  </si>
  <si>
    <t>POP</t>
  </si>
  <si>
    <t>oplocení s mantinelem:36</t>
  </si>
  <si>
    <t>90007631</t>
  </si>
  <si>
    <t>Sloupky pro oplocení  TR 76/5/5 800 mm, žár.pozinkované</t>
  </si>
  <si>
    <t>oplocení s mantinelem:10</t>
  </si>
  <si>
    <t>90007632</t>
  </si>
  <si>
    <t>Sloupky pro oplocení  TR 76/4/1 200 mm, žár.pozinkované</t>
  </si>
  <si>
    <t>Včetně horního zaslepení, uchycení pro mantinely.</t>
  </si>
  <si>
    <t>767995104R00</t>
  </si>
  <si>
    <t>Výroba a montáž kov. atypických konstr. do 50 kg</t>
  </si>
  <si>
    <t>kg</t>
  </si>
  <si>
    <t>oplocení s mantinelem:(44,2*2+3,1*4+3,16*4)*5,524</t>
  </si>
  <si>
    <t>oplocení s mantinelem:3*8*6,782</t>
  </si>
  <si>
    <t>R0323.2</t>
  </si>
  <si>
    <t>Ztužení plotové, žárově pozinkované, tr. 60/4 mm</t>
  </si>
  <si>
    <t>POL3_0</t>
  </si>
  <si>
    <t>oplocení s mantinelem:(44,2*2+3,1*4+3,16*4)</t>
  </si>
  <si>
    <t>R0323.3</t>
  </si>
  <si>
    <t>Ztužení plotové, žárově pozinkované, tr. 60/5 mm</t>
  </si>
  <si>
    <t>oplocení s mantinelem:3*8</t>
  </si>
  <si>
    <t>767920230R00</t>
  </si>
  <si>
    <t>Montáž vrat na ocelové sloupky, plochy do 6 m2</t>
  </si>
  <si>
    <t>R0362</t>
  </si>
  <si>
    <t>Vstupní brána 2000/2500 mm, žárově pozinkovaná, výplň síť a mantinel</t>
  </si>
  <si>
    <t>R0401</t>
  </si>
  <si>
    <t>Síť pro oplocení PE 45/45/3 mm, dodávka a montáž</t>
  </si>
  <si>
    <t>Včetně ocelového lanka, napínáků a karabinek.</t>
  </si>
  <si>
    <t>oplocení s mantinelem:(44,2*2+3,1*4)*3,2</t>
  </si>
  <si>
    <t>oplocení s mantinelem:3*12*4,2</t>
  </si>
  <si>
    <t>90007630.1</t>
  </si>
  <si>
    <t>Včetně horního zaslepení, uchycení pro lanka.</t>
  </si>
  <si>
    <t>oplocení bez mantinelu:(24,2+15,2*2)*5,524</t>
  </si>
  <si>
    <t>oplocení bez mantinelu:24,2+15,2*2</t>
  </si>
  <si>
    <t>oplocení bez mantinelu:2</t>
  </si>
  <si>
    <t>R0362.1</t>
  </si>
  <si>
    <t>Vstupní brána 2000/2500 mm, žárově pozinkovaná, výplň síť</t>
  </si>
  <si>
    <t>oplocení bez mantinelu:(24,2+15,2*2)*4</t>
  </si>
  <si>
    <t>R564 80-1111.4</t>
  </si>
  <si>
    <t xml:space="preserve">Podklad kameniva drceného po zhutnění tl. 1cm, frakce 0/4 mm, tř. A </t>
  </si>
  <si>
    <t>hřiště:44*24</t>
  </si>
  <si>
    <t>R564 80-1111.3</t>
  </si>
  <si>
    <t xml:space="preserve">Podklad z kameniva drcen po zhutnění tloušťky 2 cm, frakce 4/8 mm, tř. A </t>
  </si>
  <si>
    <t>R564 80-1111.5</t>
  </si>
  <si>
    <t>Podklad z kameniva drceného po zhutnění tl. 3 cm, frakce 8-16 mm, tř. A</t>
  </si>
  <si>
    <t>R564 81-1112.2</t>
  </si>
  <si>
    <t xml:space="preserve">Podklad z kameniva drcen po zhutnění tloušťky 6 cm, frakce 16/32 mm, tř. A </t>
  </si>
  <si>
    <t>564821112RT4</t>
  </si>
  <si>
    <t>Podklad ze štěrkodrti po zhutnění tloušťky 9 cm, štěrkodrť frakce 0-63 mm</t>
  </si>
  <si>
    <t>564721112R00</t>
  </si>
  <si>
    <t>Podklad z kameniva drceného vel.32-63 mm,tl. 9 cm</t>
  </si>
  <si>
    <t>568111111R00</t>
  </si>
  <si>
    <t>Zřízení vrstvy z geotextilie skl.do 1:5, š.do 3 m</t>
  </si>
  <si>
    <t>69366057R</t>
  </si>
  <si>
    <t xml:space="preserve">Geotextilie 400 g/m2 </t>
  </si>
  <si>
    <t>hřiště:44*24*1,15</t>
  </si>
  <si>
    <t>564731111R00</t>
  </si>
  <si>
    <t>Podklad z kameniva drceného vel.32-63 mm,tl. 10 cm</t>
  </si>
  <si>
    <t>beachvolejbal:15,4*24,4</t>
  </si>
  <si>
    <t>beachvolejbal:15*24</t>
  </si>
  <si>
    <t>69366049R</t>
  </si>
  <si>
    <t xml:space="preserve">Geotextilie 200 g/m2 </t>
  </si>
  <si>
    <t>beachvolejbal:15*24*1,15</t>
  </si>
  <si>
    <t>R0403</t>
  </si>
  <si>
    <t>Umělý vodopropustný tartan, tl. 10 mm</t>
  </si>
  <si>
    <t>Směs z celoprobarveného EPDM granulátu a PUR pojiva s filtračním průtokem min. 150 mm/h.</t>
  </si>
  <si>
    <t>R0151</t>
  </si>
  <si>
    <t>Příplatek za barevnost plochy</t>
  </si>
  <si>
    <t>R0409</t>
  </si>
  <si>
    <t>Pružná podkladní vrstva, tl. 30 mm</t>
  </si>
  <si>
    <t>Směs kameniva fr. 3-8 mm, SBR pryžového granulátu fr. 2-4 mm a PUR pojiva s příčnou pevností v tahu větší než 0,2 MPa a filtračním průtokem větším než 1 cm/s.</t>
  </si>
  <si>
    <t>R0410</t>
  </si>
  <si>
    <t>Lajnování na tartan - polyuretanová barva, lajny š. 50 mm</t>
  </si>
  <si>
    <t>volejbal, nohejbal, tenis, m. kopaná:89*2+30,4*2+146+212</t>
  </si>
  <si>
    <t>streetbal atyp., florbal atyp.:16,4*4+25*2</t>
  </si>
  <si>
    <t>softbal atyp.:3,4*3,14+1,6*4+0,8*4</t>
  </si>
  <si>
    <t>171201101R00</t>
  </si>
  <si>
    <t>Uložení sypaniny do násypů nezhutněných</t>
  </si>
  <si>
    <t>beachvolejbal:15*24*0,3</t>
  </si>
  <si>
    <t>R58152370</t>
  </si>
  <si>
    <t>Písek praný, vhodný pro beachvolejbal</t>
  </si>
  <si>
    <t xml:space="preserve">m3    </t>
  </si>
  <si>
    <t>Čistý křemičitý bílý písek (SiO2 min 96%) kulatozrnný (zrna zaoblená a zakulacená) - písek bílý bez</t>
  </si>
  <si>
    <t>organických komponentů, maximální fr.2mm – z nichž max 5% hmotnostních je nižší než 0,2mm –</t>
  </si>
  <si>
    <t>písek automaticky splňující Vyhl.č.238/2011 Sb.O stanovení hygienických požadavků.</t>
  </si>
  <si>
    <t>beachvolejbal:15*24*0,3*1,02</t>
  </si>
  <si>
    <t>R0411</t>
  </si>
  <si>
    <t>Lajnování na beachvolejbal, včetně kotvení, dodávka a montáž</t>
  </si>
  <si>
    <t>sada</t>
  </si>
  <si>
    <t>R0774</t>
  </si>
  <si>
    <t>Sloupky na tenis, síť, pouzdra, žárově pozinkované, dodávka a montáž</t>
  </si>
  <si>
    <t>R0772</t>
  </si>
  <si>
    <t>Sloupky pro volejbal, síť, pouzdra, žárově pozinkované, dodávka a montáž</t>
  </si>
  <si>
    <t>Síť volejbal-nohejbal.</t>
  </si>
  <si>
    <t>R0785.1</t>
  </si>
  <si>
    <t>Branka pro malou kopanou 3x2m, pozinkovaná,  dodávka a montáž</t>
  </si>
  <si>
    <t>Včetně speciální sítě s klipy a včetně kotvení branky.</t>
  </si>
  <si>
    <t>R0791C</t>
  </si>
  <si>
    <t>Konstrukce streetbalu vyložení 1,22 m, žárově pozinkovaná, dodávka a montáž</t>
  </si>
  <si>
    <t>Ocelová konstrukce, deska pro venkovní použití, obroučka, řetízková síťka.</t>
  </si>
  <si>
    <t>R0108</t>
  </si>
  <si>
    <t>Bezpečnostní obalení sloupu v=2 m, dodávka a montáž</t>
  </si>
  <si>
    <t>R0782</t>
  </si>
  <si>
    <t>Branka florbalová, síť, dodávka a montáž</t>
  </si>
  <si>
    <t>R07.95</t>
  </si>
  <si>
    <t>Sloupky na beachvolejbal, pozinkované , dodávka a montáž</t>
  </si>
  <si>
    <t>Vč. sítě, antének, pouzder a víček,</t>
  </si>
  <si>
    <t>R07-73</t>
  </si>
  <si>
    <t>Stolička pro rozhodčího beachvolejbalu, dodávka a montáž</t>
  </si>
  <si>
    <t>R0986.1</t>
  </si>
  <si>
    <t>Plachta pro beachvolejbal, vodopropustná, s uchycením ke sloupkům, cca 24,10 x 15,1 m</t>
  </si>
  <si>
    <t>Dodávka a montáž</t>
  </si>
  <si>
    <t>452112121R00</t>
  </si>
  <si>
    <t>Osazení beton. prstenců pod mříže, výšky do 200 mm</t>
  </si>
  <si>
    <t>59224349.AR</t>
  </si>
  <si>
    <t>Prstenec vyrovnávací šachetní  63/10 cm</t>
  </si>
  <si>
    <t>899104111R00</t>
  </si>
  <si>
    <t>Osazení poklopu s rámem nad 150 kg</t>
  </si>
  <si>
    <t>55243344.AR</t>
  </si>
  <si>
    <t>Poklop litinový D 605 mm  B125</t>
  </si>
  <si>
    <t>451572111R00</t>
  </si>
  <si>
    <t>Lože pod potrubí z kameniva těženého 0 - 4 mm</t>
  </si>
  <si>
    <t>kanalizace 200:(2+23)*1,1*0,15</t>
  </si>
  <si>
    <t>kanalizace 200:(22+50)*1,1*0,15</t>
  </si>
  <si>
    <t>kanalizace 300:(2+2)*1,1*0,15</t>
  </si>
  <si>
    <t>871353121R00</t>
  </si>
  <si>
    <t>Montáž trub kanaliz. z plastu, hrdlových, DN 200</t>
  </si>
  <si>
    <t>kanalizace:(2+23)</t>
  </si>
  <si>
    <t>kanalizace:(22+50)</t>
  </si>
  <si>
    <t>871373121R00</t>
  </si>
  <si>
    <t>Montáž trub kanaliz. z plastu, hrdlových, DN 300</t>
  </si>
  <si>
    <t>kanalizace:2+2</t>
  </si>
  <si>
    <t>28611156.AR</t>
  </si>
  <si>
    <t>Trubka kanalizační SN 4 PVC 200x4,9x1000 mm</t>
  </si>
  <si>
    <t>kanalizace:(2+23)*1,02</t>
  </si>
  <si>
    <t>kanalizace:(22+50)*1,02</t>
  </si>
  <si>
    <t>28611163.AR</t>
  </si>
  <si>
    <t>Trubka kanalizační SN 4 PVC 315x7,7x1000 mm</t>
  </si>
  <si>
    <t>(2+2)*1,02</t>
  </si>
  <si>
    <t>175101101RT2</t>
  </si>
  <si>
    <t>Obsyp potrubí bez prohození sypaniny, s dodáním štěrkopísku frakce 0 - 22 mm</t>
  </si>
  <si>
    <t>kanalizace 200:(2+23)*1,1*0,7</t>
  </si>
  <si>
    <t>kanalizace 200:(22+50)*1,1*0,7</t>
  </si>
  <si>
    <t>kanalizace 300:(2+2)*1,1*0,8</t>
  </si>
  <si>
    <t>R0060</t>
  </si>
  <si>
    <t>Napojení kanalizace do stávající šachty</t>
  </si>
  <si>
    <t>Vyfrézováním otvoru a osazením šachtové průchodky.</t>
  </si>
  <si>
    <t>R877351010</t>
  </si>
  <si>
    <t>Zpětná klapka DN 200 mm, dodávka a montáž</t>
  </si>
  <si>
    <t>R89000002000</t>
  </si>
  <si>
    <t>Vírový ventil s regulovaným odtokem, dodávka a montáž</t>
  </si>
  <si>
    <t>R894 41-2212</t>
  </si>
  <si>
    <t>Šachta, DN 1000 stěna 90 mm, dno přímé V max. 50, hloubka dna 2,50 m, poklop litina 12,5 t</t>
  </si>
  <si>
    <t>Šachta před a za retenční jímkou - atypické provedení.</t>
  </si>
  <si>
    <t>894412212RAA</t>
  </si>
  <si>
    <t>POL2_0</t>
  </si>
  <si>
    <t>894412211RAA</t>
  </si>
  <si>
    <t>Šachta, DN 1000, stěna 90 mm, dno přímé V max. 40, hloubka dna 2,26 m, poklop litina 12,5 t</t>
  </si>
  <si>
    <t>R894 41-2211</t>
  </si>
  <si>
    <t>Šachta, DN 1000, stěna 90 mm, dno přímé V max. 40, hloubka dna 1,10 m, poklop litina 12,5 t</t>
  </si>
  <si>
    <t>871318111R00</t>
  </si>
  <si>
    <t>Kladení drenážního potrubí z plastických hmot</t>
  </si>
  <si>
    <t>sběrný drén:265+181</t>
  </si>
  <si>
    <t>svodný drén:43+9</t>
  </si>
  <si>
    <t>28611223.AR</t>
  </si>
  <si>
    <t>Trubka PVC drenážní flexibilní d 100 mm</t>
  </si>
  <si>
    <t>sběrný drén:265*1,02</t>
  </si>
  <si>
    <t>R286-11223</t>
  </si>
  <si>
    <t>Trubka PVC drenážní flexibilní d 100 mm, s pevným dnem</t>
  </si>
  <si>
    <t>sběrný drén:181*1,02</t>
  </si>
  <si>
    <t>28611225.AR</t>
  </si>
  <si>
    <t>Trubka PVC drenážní flexibilní d 160 mm</t>
  </si>
  <si>
    <t>svodný drén:43*1,02</t>
  </si>
  <si>
    <t>R286-11225</t>
  </si>
  <si>
    <t>Trubka PVC drenážní flexibilní d 160 mm, s pevným dnem</t>
  </si>
  <si>
    <t>svodný drén:9*1,02</t>
  </si>
  <si>
    <t>212561111R00</t>
  </si>
  <si>
    <t>Výplň odvodňov. trativodů kam. hrubě drcen. 16 mm</t>
  </si>
  <si>
    <t>Frakce 8-16 mm.</t>
  </si>
  <si>
    <t>sběrný drén:0,3*0,15*446</t>
  </si>
  <si>
    <t>svodný drén:0,4*0,3*52</t>
  </si>
  <si>
    <t>Změna frakce na 4-8 mm.</t>
  </si>
  <si>
    <t>sběrný drén:0,3*0,25*446</t>
  </si>
  <si>
    <t>212971110R00</t>
  </si>
  <si>
    <t>Opláštění trativodů z geotext., do sklonu 1:2,5</t>
  </si>
  <si>
    <t>sběrný drén:(0,3*3+0,4*2)*446</t>
  </si>
  <si>
    <t>svodný drén:(0,4*3+0,6*2)*52</t>
  </si>
  <si>
    <t>69366197R</t>
  </si>
  <si>
    <t>Geotextilie 200 g/m2 ze 100% PP</t>
  </si>
  <si>
    <t>sběrný drén:(0,3*3+0,4*2)*446*1,15</t>
  </si>
  <si>
    <t>svodný drén:(0,4*3+0,6*2)*52*1,15</t>
  </si>
  <si>
    <t>877353121RT5</t>
  </si>
  <si>
    <t>Montáž tvarovek odboč. plast. gum. kroužek DN 200, včetně dodávky odbočky PVC 160/110 mm</t>
  </si>
  <si>
    <t>14</t>
  </si>
  <si>
    <t>877353123R00</t>
  </si>
  <si>
    <t>Montáž tvarovek jednoos. plast. gum.kroužek DN 200</t>
  </si>
  <si>
    <t>28651691.AR</t>
  </si>
  <si>
    <t>Redukce kanalizační 160/ 110 PVC</t>
  </si>
  <si>
    <t>877353121RT2</t>
  </si>
  <si>
    <t>Montáž tvarovek odboč. plast. gum. kroužek DN 200, včetně dodávky odbočky PVC 110/110 mm</t>
  </si>
  <si>
    <t>877353121RT7</t>
  </si>
  <si>
    <t>Montáž tvarovek odboč. plast. gum. kroužek DN 200, včetně dodávky odbočky PVC 160/160 mm</t>
  </si>
  <si>
    <t>564261111R00</t>
  </si>
  <si>
    <t>Podklad ze štěrkopísku po zhutnění tloušťky 20 cm</t>
  </si>
  <si>
    <t>retenční jímka:7*6,4</t>
  </si>
  <si>
    <t>retenční jímka:7,5*6,9*1,4-6*5,4*1,2</t>
  </si>
  <si>
    <t>213151111R00</t>
  </si>
  <si>
    <t>Montáž vsakovacího bloku nebo tunelu do V 450 l</t>
  </si>
  <si>
    <t>retenční jímka:10*9*2</t>
  </si>
  <si>
    <t>R286-97910</t>
  </si>
  <si>
    <t>Blok vsakovací 600 x 600 x 600 mm</t>
  </si>
  <si>
    <t>zasakovací jímka:10*9*2-2-2</t>
  </si>
  <si>
    <t>R286-97910.1</t>
  </si>
  <si>
    <t>Blok vsakovací 600 x 600 x 600 mm, s kanálkem DN 80</t>
  </si>
  <si>
    <t>zasakovací jímka:1*2</t>
  </si>
  <si>
    <t>R286-97910.2</t>
  </si>
  <si>
    <t>Blok vsakovací kontrolní  600 x 600 x 600 mm</t>
  </si>
  <si>
    <t>Jedná se o 4 komponenty na 1 box 600 x 600 x 600 mm.</t>
  </si>
  <si>
    <t>213151121R00</t>
  </si>
  <si>
    <t>Obalení vsakovacích bloků geotextílií</t>
  </si>
  <si>
    <t>retenční jímka:(6*5,4*2+6*1,2*2+5,4*1,2*2)*2</t>
  </si>
  <si>
    <t>retenční jímka:(6*5,4*2+6*1,2*2+5,4*1,2*2)*2*1,15</t>
  </si>
  <si>
    <t>721176232R00</t>
  </si>
  <si>
    <t>Potrubí PVC svodné, D 110 x 3,2 mm</t>
  </si>
  <si>
    <t>Odvzdušnění vsakovací jímky zaústěno do bet. šachty.</t>
  </si>
  <si>
    <t>zasakovací jímka:3*2</t>
  </si>
  <si>
    <t>(191)*0,1*0,3</t>
  </si>
  <si>
    <t>916561111RT4</t>
  </si>
  <si>
    <t>Osazení záhon.obrubníků do lože z C 12/15 s opěrou, včetně obrubníku    50/5/25 cm</t>
  </si>
  <si>
    <t>191</t>
  </si>
  <si>
    <t>998222012R00</t>
  </si>
  <si>
    <t>Přesun hmot, zpevněné plochy, kryt z kameniva</t>
  </si>
  <si>
    <t>711472051RZ5</t>
  </si>
  <si>
    <t>Provedení izolace proti tlakové vodě, na ploše svislé, fóliemi PVC, volně, včetně dodávky fólie tl. 1,5 mm</t>
  </si>
  <si>
    <t>retenční jímka:(6*5,4*2+6*1,2*2+5,4*1,2*2)</t>
  </si>
  <si>
    <t>762134122R00</t>
  </si>
  <si>
    <t>Montáž bednění stěn, fošny hobl. do 60 mm</t>
  </si>
  <si>
    <t>(24,2*2+44,2*2)*0,8</t>
  </si>
  <si>
    <t>R605-00022</t>
  </si>
  <si>
    <t>Fošna hoblovaná  modřínová tl. 36 mm, 2x zkosená hrana</t>
  </si>
  <si>
    <t>(24,2*2+44,2*2)*0,195*0,035*4*1,15</t>
  </si>
  <si>
    <t>783626200R00</t>
  </si>
  <si>
    <t>Nátěr lazurovací truhlářských výrobků 2x lakování</t>
  </si>
  <si>
    <t>(24,2*2+44,2*2)*(0,195+0,035)*2*4</t>
  </si>
  <si>
    <t/>
  </si>
  <si>
    <t>SUM</t>
  </si>
  <si>
    <t>Poznámky uchazeče k zadání</t>
  </si>
  <si>
    <t>POPUZIV</t>
  </si>
  <si>
    <t>END</t>
  </si>
  <si>
    <t>SO 01 Hlavní víceúčelové hřiště</t>
  </si>
  <si>
    <t>DSO 01-1 Sportovní plocha vč. přípojky dešťové kanalizace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</si>
</sst>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6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6" xfId="0" applyFont="1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0" fontId="8" fillId="2" borderId="6" xfId="0" applyFont="1" applyFill="1" applyBorder="1"/>
    <xf numFmtId="0" fontId="8" fillId="2" borderId="6" xfId="0" applyFont="1" applyFill="1" applyBorder="1" applyAlignment="1"/>
    <xf numFmtId="0" fontId="8" fillId="2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2" fontId="12" fillId="2" borderId="7" xfId="0" applyNumberFormat="1" applyFont="1" applyFill="1" applyBorder="1" applyAlignment="1">
      <alignment horizontal="righ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" fontId="12" fillId="2" borderId="7" xfId="0" applyNumberFormat="1" applyFont="1" applyFill="1" applyBorder="1" applyAlignment="1">
      <alignment horizontal="right" vertical="center"/>
    </xf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4" borderId="39" xfId="0" applyNumberFormat="1" applyFont="1" applyFill="1" applyBorder="1" applyAlignment="1">
      <alignment horizontal="center"/>
    </xf>
    <xf numFmtId="4" fontId="7" fillId="4" borderId="39" xfId="0" applyNumberFormat="1" applyFont="1" applyFill="1" applyBorder="1" applyAlignment="1"/>
    <xf numFmtId="4" fontId="7" fillId="4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2" borderId="46" xfId="0" applyFill="1" applyBorder="1"/>
    <xf numFmtId="49" fontId="0" fillId="2" borderId="43" xfId="0" applyNumberFormat="1" applyFill="1" applyBorder="1" applyAlignment="1"/>
    <xf numFmtId="49" fontId="0" fillId="2" borderId="43" xfId="0" applyNumberFormat="1" applyFill="1" applyBorder="1"/>
    <xf numFmtId="0" fontId="0" fillId="2" borderId="43" xfId="0" applyFill="1" applyBorder="1"/>
    <xf numFmtId="0" fontId="0" fillId="2" borderId="42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2" borderId="35" xfId="0" applyFill="1" applyBorder="1"/>
    <xf numFmtId="49" fontId="0" fillId="2" borderId="35" xfId="0" applyNumberFormat="1" applyFill="1" applyBorder="1"/>
    <xf numFmtId="0" fontId="0" fillId="2" borderId="49" xfId="0" applyFill="1" applyBorder="1" applyAlignment="1">
      <alignment vertical="top"/>
    </xf>
    <xf numFmtId="0" fontId="0" fillId="2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NumberFormat="1" applyFont="1" applyBorder="1" applyAlignment="1">
      <alignment vertical="top" wrapText="1" shrinkToFit="1"/>
    </xf>
    <xf numFmtId="0" fontId="0" fillId="2" borderId="39" xfId="0" applyFill="1" applyBorder="1" applyAlignment="1">
      <alignment vertical="top" shrinkToFit="1"/>
    </xf>
    <xf numFmtId="0" fontId="0" fillId="2" borderId="10" xfId="0" applyFill="1" applyBorder="1" applyAlignment="1">
      <alignment vertical="top" shrinkToFit="1"/>
    </xf>
    <xf numFmtId="0" fontId="18" fillId="0" borderId="0" xfId="0" applyNumberFormat="1" applyFont="1" applyBorder="1" applyAlignment="1">
      <alignment vertical="top" wrapText="1" shrinkToFit="1"/>
    </xf>
    <xf numFmtId="174" fontId="16" fillId="0" borderId="33" xfId="0" applyNumberFormat="1" applyFont="1" applyBorder="1" applyAlignment="1">
      <alignment vertical="top" shrinkToFit="1"/>
    </xf>
    <xf numFmtId="174" fontId="17" fillId="0" borderId="33" xfId="0" applyNumberFormat="1" applyFont="1" applyBorder="1" applyAlignment="1">
      <alignment vertical="top" wrapText="1" shrinkToFit="1"/>
    </xf>
    <xf numFmtId="174" fontId="0" fillId="2" borderId="39" xfId="0" applyNumberFormat="1" applyFill="1" applyBorder="1" applyAlignment="1">
      <alignment vertical="top" shrinkToFit="1"/>
    </xf>
    <xf numFmtId="174" fontId="18" fillId="0" borderId="0" xfId="0" applyNumberFormat="1" applyFont="1" applyBorder="1" applyAlignment="1">
      <alignment vertical="top" wrapText="1" shrinkToFit="1"/>
    </xf>
    <xf numFmtId="4" fontId="16" fillId="3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2" borderId="39" xfId="0" applyNumberFormat="1" applyFill="1" applyBorder="1" applyAlignment="1">
      <alignment vertical="top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0" fontId="0" fillId="2" borderId="51" xfId="0" applyFill="1" applyBorder="1"/>
    <xf numFmtId="0" fontId="0" fillId="2" borderId="52" xfId="0" applyFill="1" applyBorder="1" applyAlignment="1">
      <alignment wrapText="1"/>
    </xf>
    <xf numFmtId="0" fontId="0" fillId="2" borderId="53" xfId="0" applyFill="1" applyBorder="1" applyAlignment="1">
      <alignment vertical="top"/>
    </xf>
    <xf numFmtId="49" fontId="0" fillId="2" borderId="53" xfId="0" applyNumberFormat="1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174" fontId="0" fillId="2" borderId="49" xfId="0" applyNumberFormat="1" applyFill="1" applyBorder="1" applyAlignment="1">
      <alignment vertical="top"/>
    </xf>
    <xf numFmtId="4" fontId="0" fillId="2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7" fillId="0" borderId="39" xfId="0" applyNumberFormat="1" applyFont="1" applyBorder="1" applyAlignment="1">
      <alignment vertical="top" wrapText="1" shrinkToFit="1"/>
    </xf>
    <xf numFmtId="174" fontId="17" fillId="0" borderId="39" xfId="0" applyNumberFormat="1" applyFont="1" applyBorder="1" applyAlignment="1">
      <alignment vertical="top" wrapText="1" shrinkToFit="1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3" borderId="36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37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34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38" xfId="0" applyFill="1" applyBorder="1" applyAlignment="1" applyProtection="1">
      <alignment vertical="top" wrapText="1"/>
      <protection locked="0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9" xfId="0" applyNumberFormat="1" applyFill="1" applyBorder="1" applyAlignment="1">
      <alignment horizontal="left" vertical="top" wrapText="1"/>
    </xf>
    <xf numFmtId="0" fontId="18" fillId="0" borderId="26" xfId="0" applyNumberFormat="1" applyFont="1" applyBorder="1" applyAlignment="1">
      <alignment horizontal="left" vertical="top" wrapText="1"/>
    </xf>
    <xf numFmtId="0" fontId="17" fillId="0" borderId="39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0" fontId="8" fillId="2" borderId="6" xfId="0" applyFont="1" applyFill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5"/>
  <sheetViews>
    <sheetView showGridLines="0" tabSelected="1" topLeftCell="B1" zoomScaleNormal="100" zoomScaleSheetLayoutView="75" workbookViewId="0">
      <selection activeCell="B6" sqref="B6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2.6640625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71" t="s">
        <v>36</v>
      </c>
      <c r="B1" s="90" t="s">
        <v>40</v>
      </c>
      <c r="C1" s="91"/>
      <c r="D1" s="91"/>
      <c r="E1" s="91"/>
      <c r="F1" s="91"/>
      <c r="G1" s="91"/>
      <c r="H1" s="91"/>
      <c r="I1" s="91"/>
      <c r="J1" s="92"/>
    </row>
    <row r="2" spans="1:15" ht="23.25" customHeight="1" x14ac:dyDescent="0.25">
      <c r="A2" s="4"/>
      <c r="B2" s="104" t="s">
        <v>38</v>
      </c>
      <c r="C2" s="105"/>
      <c r="D2" s="106" t="s">
        <v>43</v>
      </c>
      <c r="E2" s="107"/>
      <c r="F2" s="107"/>
      <c r="G2" s="107"/>
      <c r="H2" s="107"/>
      <c r="I2" s="107"/>
      <c r="J2" s="108"/>
      <c r="O2" s="2"/>
    </row>
    <row r="3" spans="1:15" ht="24.6" customHeight="1" x14ac:dyDescent="0.25">
      <c r="A3" s="4"/>
      <c r="B3" s="109" t="s">
        <v>41</v>
      </c>
      <c r="C3" s="110"/>
      <c r="D3" s="111" t="s">
        <v>491</v>
      </c>
      <c r="E3" s="112"/>
      <c r="F3" s="112"/>
      <c r="G3" s="112"/>
      <c r="H3" s="112"/>
      <c r="I3" s="112"/>
      <c r="J3" s="113"/>
    </row>
    <row r="4" spans="1:15" ht="24.6" customHeight="1" x14ac:dyDescent="0.25">
      <c r="A4" s="4"/>
      <c r="B4" s="114" t="s">
        <v>42</v>
      </c>
      <c r="C4" s="115"/>
      <c r="D4" s="116"/>
      <c r="E4" s="116"/>
      <c r="F4" s="275" t="s">
        <v>492</v>
      </c>
      <c r="G4" s="118"/>
      <c r="H4" s="117"/>
      <c r="I4" s="118"/>
      <c r="J4" s="119"/>
    </row>
    <row r="5" spans="1:15" ht="24" customHeight="1" x14ac:dyDescent="0.25">
      <c r="A5" s="4"/>
      <c r="B5" s="45" t="s">
        <v>21</v>
      </c>
      <c r="C5" s="5"/>
      <c r="D5" s="120"/>
      <c r="E5" s="25"/>
      <c r="F5" s="25"/>
      <c r="G5" s="25"/>
      <c r="H5" s="27" t="s">
        <v>33</v>
      </c>
      <c r="I5" s="120"/>
      <c r="J5" s="11"/>
    </row>
    <row r="6" spans="1:15" ht="15.75" customHeight="1" x14ac:dyDescent="0.25">
      <c r="A6" s="4"/>
      <c r="B6" s="39"/>
      <c r="C6" s="25"/>
      <c r="D6" s="120"/>
      <c r="E6" s="25"/>
      <c r="F6" s="25"/>
      <c r="G6" s="25"/>
      <c r="H6" s="27" t="s">
        <v>34</v>
      </c>
      <c r="I6" s="120"/>
      <c r="J6" s="11"/>
    </row>
    <row r="7" spans="1:15" ht="15.75" customHeight="1" x14ac:dyDescent="0.25">
      <c r="A7" s="4"/>
      <c r="B7" s="40"/>
      <c r="C7" s="121"/>
      <c r="D7" s="103"/>
      <c r="E7" s="32"/>
      <c r="F7" s="32"/>
      <c r="G7" s="32"/>
      <c r="H7" s="34"/>
      <c r="I7" s="32"/>
      <c r="J7" s="49"/>
    </row>
    <row r="8" spans="1:15" ht="24" hidden="1" customHeight="1" x14ac:dyDescent="0.25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5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5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5">
      <c r="A11" s="4"/>
      <c r="B11" s="45" t="s">
        <v>18</v>
      </c>
      <c r="C11" s="5"/>
      <c r="D11" s="122"/>
      <c r="E11" s="122"/>
      <c r="F11" s="122"/>
      <c r="G11" s="122"/>
      <c r="H11" s="27" t="s">
        <v>33</v>
      </c>
      <c r="I11" s="126"/>
      <c r="J11" s="11"/>
    </row>
    <row r="12" spans="1:15" ht="15.75" customHeight="1" x14ac:dyDescent="0.25">
      <c r="A12" s="4"/>
      <c r="B12" s="39"/>
      <c r="C12" s="25"/>
      <c r="D12" s="123"/>
      <c r="E12" s="123"/>
      <c r="F12" s="123"/>
      <c r="G12" s="123"/>
      <c r="H12" s="27" t="s">
        <v>34</v>
      </c>
      <c r="I12" s="126"/>
      <c r="J12" s="11"/>
    </row>
    <row r="13" spans="1:15" ht="15.75" customHeight="1" x14ac:dyDescent="0.25">
      <c r="A13" s="4"/>
      <c r="B13" s="40"/>
      <c r="C13" s="125"/>
      <c r="D13" s="124"/>
      <c r="E13" s="124"/>
      <c r="F13" s="124"/>
      <c r="G13" s="124"/>
      <c r="H13" s="28"/>
      <c r="I13" s="32"/>
      <c r="J13" s="49"/>
    </row>
    <row r="14" spans="1:15" ht="24" hidden="1" customHeight="1" x14ac:dyDescent="0.25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5">
      <c r="A15" s="4"/>
      <c r="B15" s="50" t="s">
        <v>31</v>
      </c>
      <c r="C15" s="70"/>
      <c r="D15" s="51"/>
      <c r="E15" s="82"/>
      <c r="F15" s="82"/>
      <c r="G15" s="97"/>
      <c r="H15" s="97"/>
      <c r="I15" s="97" t="s">
        <v>28</v>
      </c>
      <c r="J15" s="98"/>
    </row>
    <row r="16" spans="1:15" ht="23.25" customHeight="1" x14ac:dyDescent="0.25">
      <c r="A16" s="191" t="s">
        <v>23</v>
      </c>
      <c r="B16" s="192" t="s">
        <v>23</v>
      </c>
      <c r="C16" s="56"/>
      <c r="D16" s="57"/>
      <c r="E16" s="79"/>
      <c r="F16" s="80"/>
      <c r="G16" s="79"/>
      <c r="H16" s="80"/>
      <c r="I16" s="79">
        <f>SUMIF(F47:F61,A16,I47:I61)+SUMIF(F47:F61,"PSU",I47:I61)</f>
        <v>0</v>
      </c>
      <c r="J16" s="81"/>
    </row>
    <row r="17" spans="1:10" ht="23.25" customHeight="1" x14ac:dyDescent="0.25">
      <c r="A17" s="191" t="s">
        <v>24</v>
      </c>
      <c r="B17" s="192" t="s">
        <v>24</v>
      </c>
      <c r="C17" s="56"/>
      <c r="D17" s="57"/>
      <c r="E17" s="79"/>
      <c r="F17" s="80"/>
      <c r="G17" s="79"/>
      <c r="H17" s="80"/>
      <c r="I17" s="79">
        <f>SUMIF(F47:F61,A17,I47:I61)</f>
        <v>0</v>
      </c>
      <c r="J17" s="81"/>
    </row>
    <row r="18" spans="1:10" ht="23.25" customHeight="1" x14ac:dyDescent="0.25">
      <c r="A18" s="191" t="s">
        <v>25</v>
      </c>
      <c r="B18" s="192" t="s">
        <v>25</v>
      </c>
      <c r="C18" s="56"/>
      <c r="D18" s="57"/>
      <c r="E18" s="79"/>
      <c r="F18" s="80"/>
      <c r="G18" s="79"/>
      <c r="H18" s="80"/>
      <c r="I18" s="79">
        <f>SUMIF(F47:F61,A18,I47:I61)</f>
        <v>0</v>
      </c>
      <c r="J18" s="81"/>
    </row>
    <row r="19" spans="1:10" ht="23.25" customHeight="1" x14ac:dyDescent="0.25">
      <c r="A19" s="191" t="s">
        <v>79</v>
      </c>
      <c r="B19" s="192" t="s">
        <v>26</v>
      </c>
      <c r="C19" s="56"/>
      <c r="D19" s="57"/>
      <c r="E19" s="79"/>
      <c r="F19" s="80"/>
      <c r="G19" s="79"/>
      <c r="H19" s="80"/>
      <c r="I19" s="79">
        <f>SUMIF(F47:F61,A19,I47:I61)</f>
        <v>0</v>
      </c>
      <c r="J19" s="81"/>
    </row>
    <row r="20" spans="1:10" ht="23.25" customHeight="1" x14ac:dyDescent="0.25">
      <c r="A20" s="191" t="s">
        <v>80</v>
      </c>
      <c r="B20" s="192" t="s">
        <v>27</v>
      </c>
      <c r="C20" s="56"/>
      <c r="D20" s="57"/>
      <c r="E20" s="79"/>
      <c r="F20" s="80"/>
      <c r="G20" s="79"/>
      <c r="H20" s="80"/>
      <c r="I20" s="79">
        <f>SUMIF(F47:F61,A20,I47:I61)</f>
        <v>0</v>
      </c>
      <c r="J20" s="81"/>
    </row>
    <row r="21" spans="1:10" ht="23.25" customHeight="1" x14ac:dyDescent="0.25">
      <c r="A21" s="4"/>
      <c r="B21" s="72" t="s">
        <v>28</v>
      </c>
      <c r="C21" s="73"/>
      <c r="D21" s="74"/>
      <c r="E21" s="88"/>
      <c r="F21" s="96"/>
      <c r="G21" s="88"/>
      <c r="H21" s="96"/>
      <c r="I21" s="88">
        <f>SUM(I16:J20)</f>
        <v>0</v>
      </c>
      <c r="J21" s="89"/>
    </row>
    <row r="22" spans="1:10" ht="33" customHeight="1" x14ac:dyDescent="0.25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5">
      <c r="A23" s="4"/>
      <c r="B23" s="55" t="s">
        <v>11</v>
      </c>
      <c r="C23" s="56"/>
      <c r="D23" s="57"/>
      <c r="E23" s="58">
        <v>15</v>
      </c>
      <c r="F23" s="59" t="s">
        <v>0</v>
      </c>
      <c r="G23" s="86">
        <f>ZakladDPHSniVypocet</f>
        <v>0</v>
      </c>
      <c r="H23" s="87"/>
      <c r="I23" s="87"/>
      <c r="J23" s="60" t="str">
        <f t="shared" ref="J23:J28" si="0">Mena</f>
        <v>CZK</v>
      </c>
    </row>
    <row r="24" spans="1:10" ht="23.25" customHeight="1" x14ac:dyDescent="0.25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84">
        <f>ZakladDPHSni*SazbaDPH1/100</f>
        <v>0</v>
      </c>
      <c r="H24" s="85"/>
      <c r="I24" s="85"/>
      <c r="J24" s="60" t="str">
        <f t="shared" si="0"/>
        <v>CZK</v>
      </c>
    </row>
    <row r="25" spans="1:10" ht="23.25" customHeight="1" x14ac:dyDescent="0.25">
      <c r="A25" s="4"/>
      <c r="B25" s="55" t="s">
        <v>13</v>
      </c>
      <c r="C25" s="56"/>
      <c r="D25" s="57"/>
      <c r="E25" s="58">
        <v>21</v>
      </c>
      <c r="F25" s="59" t="s">
        <v>0</v>
      </c>
      <c r="G25" s="86">
        <f>ZakladDPHZaklVypocet</f>
        <v>0</v>
      </c>
      <c r="H25" s="87"/>
      <c r="I25" s="87"/>
      <c r="J25" s="60" t="str">
        <f t="shared" si="0"/>
        <v>CZK</v>
      </c>
    </row>
    <row r="26" spans="1:10" ht="23.25" customHeight="1" x14ac:dyDescent="0.25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93">
        <f>ZakladDPHZakl*SazbaDPH2/100</f>
        <v>0</v>
      </c>
      <c r="H26" s="94"/>
      <c r="I26" s="94"/>
      <c r="J26" s="54" t="str">
        <f t="shared" si="0"/>
        <v>CZK</v>
      </c>
    </row>
    <row r="27" spans="1:10" ht="23.25" customHeight="1" thickBot="1" x14ac:dyDescent="0.3">
      <c r="A27" s="4"/>
      <c r="B27" s="46" t="s">
        <v>4</v>
      </c>
      <c r="C27" s="20"/>
      <c r="D27" s="23"/>
      <c r="E27" s="20"/>
      <c r="F27" s="21"/>
      <c r="G27" s="95">
        <f>0</f>
        <v>0</v>
      </c>
      <c r="H27" s="95"/>
      <c r="I27" s="95"/>
      <c r="J27" s="61" t="str">
        <f t="shared" si="0"/>
        <v>CZK</v>
      </c>
    </row>
    <row r="28" spans="1:10" ht="27.75" hidden="1" customHeight="1" thickBot="1" x14ac:dyDescent="0.3">
      <c r="A28" s="4"/>
      <c r="B28" s="150" t="s">
        <v>22</v>
      </c>
      <c r="C28" s="151"/>
      <c r="D28" s="151"/>
      <c r="E28" s="152"/>
      <c r="F28" s="153"/>
      <c r="G28" s="154">
        <f>ZakladDPHSniVypocet+ZakladDPHZaklVypocet</f>
        <v>0</v>
      </c>
      <c r="H28" s="154"/>
      <c r="I28" s="154"/>
      <c r="J28" s="155" t="str">
        <f t="shared" si="0"/>
        <v>CZK</v>
      </c>
    </row>
    <row r="29" spans="1:10" ht="27.75" customHeight="1" thickBot="1" x14ac:dyDescent="0.3">
      <c r="A29" s="4"/>
      <c r="B29" s="150" t="s">
        <v>35</v>
      </c>
      <c r="C29" s="156"/>
      <c r="D29" s="156"/>
      <c r="E29" s="156"/>
      <c r="F29" s="156"/>
      <c r="G29" s="157">
        <f>ZakladDPHSni+DPHSni+ZakladDPHZakl+DPHZakl+Zaokrouhleni</f>
        <v>0</v>
      </c>
      <c r="H29" s="157"/>
      <c r="I29" s="157"/>
      <c r="J29" s="158" t="s">
        <v>46</v>
      </c>
    </row>
    <row r="30" spans="1:10" ht="12.75" customHeight="1" x14ac:dyDescent="0.25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5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5">
      <c r="A32" s="4"/>
      <c r="B32" s="24"/>
      <c r="C32" s="19" t="s">
        <v>10</v>
      </c>
      <c r="D32" s="37"/>
      <c r="E32" s="37"/>
      <c r="F32" s="19" t="s">
        <v>9</v>
      </c>
      <c r="G32" s="37"/>
      <c r="H32" s="38"/>
      <c r="I32" s="37"/>
      <c r="J32" s="12"/>
    </row>
    <row r="33" spans="1:10" ht="47.25" customHeight="1" x14ac:dyDescent="0.25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5">
      <c r="A34" s="29"/>
      <c r="B34" s="29"/>
      <c r="C34" s="30"/>
      <c r="D34" s="78"/>
      <c r="E34" s="78"/>
      <c r="F34" s="30"/>
      <c r="G34" s="78"/>
      <c r="H34" s="78"/>
      <c r="I34" s="78"/>
      <c r="J34" s="36"/>
    </row>
    <row r="35" spans="1:10" ht="12.75" customHeight="1" x14ac:dyDescent="0.25">
      <c r="A35" s="4"/>
      <c r="B35" s="4"/>
      <c r="C35" s="5"/>
      <c r="D35" s="83" t="s">
        <v>2</v>
      </c>
      <c r="E35" s="83"/>
      <c r="F35" s="5"/>
      <c r="G35" s="43"/>
      <c r="H35" s="13" t="s">
        <v>3</v>
      </c>
      <c r="I35" s="43"/>
      <c r="J35" s="12"/>
    </row>
    <row r="36" spans="1:10" ht="13.5" customHeight="1" thickBot="1" x14ac:dyDescent="0.3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3">
      <c r="B37" s="75" t="s">
        <v>15</v>
      </c>
      <c r="C37" s="3"/>
      <c r="D37" s="3"/>
      <c r="E37" s="3"/>
      <c r="F37" s="142"/>
      <c r="G37" s="142"/>
      <c r="H37" s="142"/>
      <c r="I37" s="142"/>
      <c r="J37" s="3"/>
    </row>
    <row r="38" spans="1:10" ht="25.5" hidden="1" customHeight="1" x14ac:dyDescent="0.25">
      <c r="A38" s="129" t="s">
        <v>37</v>
      </c>
      <c r="B38" s="131" t="s">
        <v>16</v>
      </c>
      <c r="C38" s="132" t="s">
        <v>5</v>
      </c>
      <c r="D38" s="133"/>
      <c r="E38" s="133"/>
      <c r="F38" s="143" t="str">
        <f>B23</f>
        <v>Základ pro sníženou DPH</v>
      </c>
      <c r="G38" s="143" t="str">
        <f>B25</f>
        <v>Základ pro základní DPH</v>
      </c>
      <c r="H38" s="144" t="s">
        <v>17</v>
      </c>
      <c r="I38" s="144" t="s">
        <v>1</v>
      </c>
      <c r="J38" s="134" t="s">
        <v>0</v>
      </c>
    </row>
    <row r="39" spans="1:10" ht="25.5" hidden="1" customHeight="1" x14ac:dyDescent="0.25">
      <c r="A39" s="129">
        <v>1</v>
      </c>
      <c r="B39" s="135" t="s">
        <v>44</v>
      </c>
      <c r="C39" s="136" t="s">
        <v>43</v>
      </c>
      <c r="D39" s="137"/>
      <c r="E39" s="137"/>
      <c r="F39" s="145">
        <f>'Rozpočet Pol'!AC353</f>
        <v>0</v>
      </c>
      <c r="G39" s="146">
        <f>'Rozpočet Pol'!AD353</f>
        <v>0</v>
      </c>
      <c r="H39" s="147">
        <f>(F39*SazbaDPH1/100)+(G39*SazbaDPH2/100)</f>
        <v>0</v>
      </c>
      <c r="I39" s="147">
        <f>F39+G39+H39</f>
        <v>0</v>
      </c>
      <c r="J39" s="138" t="str">
        <f>IF(CenaCelkemVypocet=0,"",I39/CenaCelkemVypocet*100)</f>
        <v/>
      </c>
    </row>
    <row r="40" spans="1:10" ht="25.5" hidden="1" customHeight="1" x14ac:dyDescent="0.25">
      <c r="A40" s="129"/>
      <c r="B40" s="139" t="s">
        <v>45</v>
      </c>
      <c r="C40" s="140"/>
      <c r="D40" s="140"/>
      <c r="E40" s="141"/>
      <c r="F40" s="148">
        <f>SUMIF(A39:A39,"=1",F39:F39)</f>
        <v>0</v>
      </c>
      <c r="G40" s="149">
        <f>SUMIF(A39:A39,"=1",G39:G39)</f>
        <v>0</v>
      </c>
      <c r="H40" s="149">
        <f>SUMIF(A39:A39,"=1",H39:H39)</f>
        <v>0</v>
      </c>
      <c r="I40" s="149">
        <f>SUMIF(A39:A39,"=1",I39:I39)</f>
        <v>0</v>
      </c>
      <c r="J40" s="130">
        <f>SUMIF(A39:A39,"=1",J39:J39)</f>
        <v>0</v>
      </c>
    </row>
    <row r="44" spans="1:10" ht="15.6" x14ac:dyDescent="0.3">
      <c r="B44" s="159" t="s">
        <v>47</v>
      </c>
    </row>
    <row r="46" spans="1:10" ht="25.5" customHeight="1" x14ac:dyDescent="0.25">
      <c r="A46" s="160"/>
      <c r="B46" s="166" t="s">
        <v>16</v>
      </c>
      <c r="C46" s="166" t="s">
        <v>5</v>
      </c>
      <c r="D46" s="167"/>
      <c r="E46" s="167"/>
      <c r="F46" s="170" t="s">
        <v>48</v>
      </c>
      <c r="G46" s="170"/>
      <c r="H46" s="170"/>
      <c r="I46" s="171" t="s">
        <v>28</v>
      </c>
      <c r="J46" s="171"/>
    </row>
    <row r="47" spans="1:10" ht="25.5" customHeight="1" x14ac:dyDescent="0.25">
      <c r="A47" s="161"/>
      <c r="B47" s="172" t="s">
        <v>49</v>
      </c>
      <c r="C47" s="173" t="s">
        <v>50</v>
      </c>
      <c r="D47" s="174"/>
      <c r="E47" s="174"/>
      <c r="F47" s="178" t="s">
        <v>23</v>
      </c>
      <c r="G47" s="179"/>
      <c r="H47" s="179"/>
      <c r="I47" s="180">
        <f>'Rozpočet Pol'!G8</f>
        <v>0</v>
      </c>
      <c r="J47" s="180"/>
    </row>
    <row r="48" spans="1:10" ht="25.5" customHeight="1" x14ac:dyDescent="0.25">
      <c r="A48" s="161"/>
      <c r="B48" s="164" t="s">
        <v>51</v>
      </c>
      <c r="C48" s="163" t="s">
        <v>52</v>
      </c>
      <c r="D48" s="165"/>
      <c r="E48" s="165"/>
      <c r="F48" s="181" t="s">
        <v>23</v>
      </c>
      <c r="G48" s="182"/>
      <c r="H48" s="182"/>
      <c r="I48" s="183">
        <f>'Rozpočet Pol'!G69</f>
        <v>0</v>
      </c>
      <c r="J48" s="183"/>
    </row>
    <row r="49" spans="1:10" ht="25.5" customHeight="1" x14ac:dyDescent="0.25">
      <c r="A49" s="161"/>
      <c r="B49" s="164" t="s">
        <v>53</v>
      </c>
      <c r="C49" s="163" t="s">
        <v>54</v>
      </c>
      <c r="D49" s="165"/>
      <c r="E49" s="165"/>
      <c r="F49" s="181" t="s">
        <v>23</v>
      </c>
      <c r="G49" s="182"/>
      <c r="H49" s="182"/>
      <c r="I49" s="183">
        <f>'Rozpočet Pol'!G88</f>
        <v>0</v>
      </c>
      <c r="J49" s="183"/>
    </row>
    <row r="50" spans="1:10" ht="25.5" customHeight="1" x14ac:dyDescent="0.25">
      <c r="A50" s="161"/>
      <c r="B50" s="164" t="s">
        <v>55</v>
      </c>
      <c r="C50" s="163" t="s">
        <v>56</v>
      </c>
      <c r="D50" s="165"/>
      <c r="E50" s="165"/>
      <c r="F50" s="181" t="s">
        <v>23</v>
      </c>
      <c r="G50" s="182"/>
      <c r="H50" s="182"/>
      <c r="I50" s="183">
        <f>'Rozpočet Pol'!G120</f>
        <v>0</v>
      </c>
      <c r="J50" s="183"/>
    </row>
    <row r="51" spans="1:10" ht="25.5" customHeight="1" x14ac:dyDescent="0.25">
      <c r="A51" s="161"/>
      <c r="B51" s="164" t="s">
        <v>57</v>
      </c>
      <c r="C51" s="163" t="s">
        <v>58</v>
      </c>
      <c r="D51" s="165"/>
      <c r="E51" s="165"/>
      <c r="F51" s="181" t="s">
        <v>23</v>
      </c>
      <c r="G51" s="182"/>
      <c r="H51" s="182"/>
      <c r="I51" s="183">
        <f>'Rozpočet Pol'!G165</f>
        <v>0</v>
      </c>
      <c r="J51" s="183"/>
    </row>
    <row r="52" spans="1:10" ht="25.5" customHeight="1" x14ac:dyDescent="0.25">
      <c r="A52" s="161"/>
      <c r="B52" s="164" t="s">
        <v>59</v>
      </c>
      <c r="C52" s="163" t="s">
        <v>60</v>
      </c>
      <c r="D52" s="165"/>
      <c r="E52" s="165"/>
      <c r="F52" s="181" t="s">
        <v>23</v>
      </c>
      <c r="G52" s="182"/>
      <c r="H52" s="182"/>
      <c r="I52" s="183">
        <f>'Rozpočet Pol'!G188</f>
        <v>0</v>
      </c>
      <c r="J52" s="183"/>
    </row>
    <row r="53" spans="1:10" ht="25.5" customHeight="1" x14ac:dyDescent="0.25">
      <c r="A53" s="161"/>
      <c r="B53" s="164" t="s">
        <v>61</v>
      </c>
      <c r="C53" s="163" t="s">
        <v>62</v>
      </c>
      <c r="D53" s="165"/>
      <c r="E53" s="165"/>
      <c r="F53" s="181" t="s">
        <v>23</v>
      </c>
      <c r="G53" s="182"/>
      <c r="H53" s="182"/>
      <c r="I53" s="183">
        <f>'Rozpočet Pol'!G210</f>
        <v>0</v>
      </c>
      <c r="J53" s="183"/>
    </row>
    <row r="54" spans="1:10" ht="25.5" customHeight="1" x14ac:dyDescent="0.25">
      <c r="A54" s="161"/>
      <c r="B54" s="164" t="s">
        <v>63</v>
      </c>
      <c r="C54" s="163" t="s">
        <v>64</v>
      </c>
      <c r="D54" s="165"/>
      <c r="E54" s="165"/>
      <c r="F54" s="181" t="s">
        <v>23</v>
      </c>
      <c r="G54" s="182"/>
      <c r="H54" s="182"/>
      <c r="I54" s="183">
        <f>'Rozpočet Pol'!G234</f>
        <v>0</v>
      </c>
      <c r="J54" s="183"/>
    </row>
    <row r="55" spans="1:10" ht="25.5" customHeight="1" x14ac:dyDescent="0.25">
      <c r="A55" s="161"/>
      <c r="B55" s="164" t="s">
        <v>65</v>
      </c>
      <c r="C55" s="163" t="s">
        <v>66</v>
      </c>
      <c r="D55" s="165"/>
      <c r="E55" s="165"/>
      <c r="F55" s="181" t="s">
        <v>23</v>
      </c>
      <c r="G55" s="182"/>
      <c r="H55" s="182"/>
      <c r="I55" s="183">
        <f>'Rozpočet Pol'!G276</f>
        <v>0</v>
      </c>
      <c r="J55" s="183"/>
    </row>
    <row r="56" spans="1:10" ht="25.5" customHeight="1" x14ac:dyDescent="0.25">
      <c r="A56" s="161"/>
      <c r="B56" s="164" t="s">
        <v>67</v>
      </c>
      <c r="C56" s="163" t="s">
        <v>68</v>
      </c>
      <c r="D56" s="165"/>
      <c r="E56" s="165"/>
      <c r="F56" s="181" t="s">
        <v>23</v>
      </c>
      <c r="G56" s="182"/>
      <c r="H56" s="182"/>
      <c r="I56" s="183">
        <f>'Rozpočet Pol'!G312</f>
        <v>0</v>
      </c>
      <c r="J56" s="183"/>
    </row>
    <row r="57" spans="1:10" ht="25.5" customHeight="1" x14ac:dyDescent="0.25">
      <c r="A57" s="161"/>
      <c r="B57" s="164" t="s">
        <v>69</v>
      </c>
      <c r="C57" s="163" t="s">
        <v>70</v>
      </c>
      <c r="D57" s="165"/>
      <c r="E57" s="165"/>
      <c r="F57" s="181" t="s">
        <v>23</v>
      </c>
      <c r="G57" s="182"/>
      <c r="H57" s="182"/>
      <c r="I57" s="183">
        <f>'Rozpočet Pol'!G334</f>
        <v>0</v>
      </c>
      <c r="J57" s="183"/>
    </row>
    <row r="58" spans="1:10" ht="25.5" customHeight="1" x14ac:dyDescent="0.25">
      <c r="A58" s="161"/>
      <c r="B58" s="164" t="s">
        <v>71</v>
      </c>
      <c r="C58" s="163" t="s">
        <v>72</v>
      </c>
      <c r="D58" s="165"/>
      <c r="E58" s="165"/>
      <c r="F58" s="181" t="s">
        <v>23</v>
      </c>
      <c r="G58" s="182"/>
      <c r="H58" s="182"/>
      <c r="I58" s="183">
        <f>'Rozpočet Pol'!G339</f>
        <v>0</v>
      </c>
      <c r="J58" s="183"/>
    </row>
    <row r="59" spans="1:10" ht="25.5" customHeight="1" x14ac:dyDescent="0.25">
      <c r="A59" s="161"/>
      <c r="B59" s="164" t="s">
        <v>73</v>
      </c>
      <c r="C59" s="163" t="s">
        <v>74</v>
      </c>
      <c r="D59" s="165"/>
      <c r="E59" s="165"/>
      <c r="F59" s="181" t="s">
        <v>24</v>
      </c>
      <c r="G59" s="182"/>
      <c r="H59" s="182"/>
      <c r="I59" s="183">
        <f>'Rozpočet Pol'!G341</f>
        <v>0</v>
      </c>
      <c r="J59" s="183"/>
    </row>
    <row r="60" spans="1:10" ht="25.5" customHeight="1" x14ac:dyDescent="0.25">
      <c r="A60" s="161"/>
      <c r="B60" s="164" t="s">
        <v>75</v>
      </c>
      <c r="C60" s="163" t="s">
        <v>76</v>
      </c>
      <c r="D60" s="165"/>
      <c r="E60" s="165"/>
      <c r="F60" s="181" t="s">
        <v>24</v>
      </c>
      <c r="G60" s="182"/>
      <c r="H60" s="182"/>
      <c r="I60" s="183">
        <f>'Rozpočet Pol'!G344</f>
        <v>0</v>
      </c>
      <c r="J60" s="183"/>
    </row>
    <row r="61" spans="1:10" ht="25.5" customHeight="1" x14ac:dyDescent="0.25">
      <c r="A61" s="161"/>
      <c r="B61" s="175" t="s">
        <v>77</v>
      </c>
      <c r="C61" s="176" t="s">
        <v>78</v>
      </c>
      <c r="D61" s="177"/>
      <c r="E61" s="177"/>
      <c r="F61" s="184" t="s">
        <v>24</v>
      </c>
      <c r="G61" s="185"/>
      <c r="H61" s="185"/>
      <c r="I61" s="186">
        <f>'Rozpočet Pol'!G349</f>
        <v>0</v>
      </c>
      <c r="J61" s="186"/>
    </row>
    <row r="62" spans="1:10" ht="25.5" customHeight="1" x14ac:dyDescent="0.25">
      <c r="A62" s="162"/>
      <c r="B62" s="168" t="s">
        <v>1</v>
      </c>
      <c r="C62" s="168"/>
      <c r="D62" s="169"/>
      <c r="E62" s="169"/>
      <c r="F62" s="187"/>
      <c r="G62" s="188"/>
      <c r="H62" s="188"/>
      <c r="I62" s="189">
        <f>SUM(I47:I61)</f>
        <v>0</v>
      </c>
      <c r="J62" s="189"/>
    </row>
    <row r="63" spans="1:10" x14ac:dyDescent="0.25">
      <c r="F63" s="190"/>
      <c r="G63" s="128"/>
      <c r="H63" s="190"/>
      <c r="I63" s="128"/>
      <c r="J63" s="128"/>
    </row>
    <row r="64" spans="1:10" x14ac:dyDescent="0.25">
      <c r="F64" s="190"/>
      <c r="G64" s="128"/>
      <c r="H64" s="190"/>
      <c r="I64" s="128"/>
      <c r="J64" s="128"/>
    </row>
    <row r="65" spans="6:10" x14ac:dyDescent="0.25">
      <c r="F65" s="190"/>
      <c r="G65" s="128"/>
      <c r="H65" s="190"/>
      <c r="I65" s="128"/>
      <c r="J65" s="12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1">
    <mergeCell ref="I60:J60"/>
    <mergeCell ref="C60:E60"/>
    <mergeCell ref="I61:J61"/>
    <mergeCell ref="C61:E61"/>
    <mergeCell ref="I62:J62"/>
    <mergeCell ref="I57:J57"/>
    <mergeCell ref="C57:E57"/>
    <mergeCell ref="I58:J58"/>
    <mergeCell ref="C58:E58"/>
    <mergeCell ref="I59:J59"/>
    <mergeCell ref="C59:E59"/>
    <mergeCell ref="I54:J54"/>
    <mergeCell ref="C54:E54"/>
    <mergeCell ref="I55:J55"/>
    <mergeCell ref="C55:E55"/>
    <mergeCell ref="I56:J56"/>
    <mergeCell ref="C56:E56"/>
    <mergeCell ref="I51:J51"/>
    <mergeCell ref="C51:E51"/>
    <mergeCell ref="I52:J52"/>
    <mergeCell ref="C52:E52"/>
    <mergeCell ref="I53:J53"/>
    <mergeCell ref="C53:E53"/>
    <mergeCell ref="I48:J48"/>
    <mergeCell ref="C48:E48"/>
    <mergeCell ref="I49:J49"/>
    <mergeCell ref="C49:E49"/>
    <mergeCell ref="I50:J50"/>
    <mergeCell ref="C50:E50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ColWidth="9.109375" defaultRowHeight="13.2" x14ac:dyDescent="0.25"/>
  <cols>
    <col min="1" max="1" width="4.33203125" style="6" customWidth="1"/>
    <col min="2" max="2" width="14.44140625" style="6" customWidth="1"/>
    <col min="3" max="3" width="38.33203125" style="10" customWidth="1"/>
    <col min="4" max="4" width="4.5546875" style="6" customWidth="1"/>
    <col min="5" max="5" width="10.5546875" style="6" customWidth="1"/>
    <col min="6" max="6" width="9.88671875" style="6" customWidth="1"/>
    <col min="7" max="7" width="12.6640625" style="6" customWidth="1"/>
    <col min="8" max="16384" width="9.109375" style="6"/>
  </cols>
  <sheetData>
    <row r="1" spans="1:7" ht="15.6" x14ac:dyDescent="0.25">
      <c r="A1" s="99" t="s">
        <v>6</v>
      </c>
      <c r="B1" s="99"/>
      <c r="C1" s="100"/>
      <c r="D1" s="99"/>
      <c r="E1" s="99"/>
      <c r="F1" s="99"/>
      <c r="G1" s="99"/>
    </row>
    <row r="2" spans="1:7" ht="24.9" customHeight="1" x14ac:dyDescent="0.25">
      <c r="A2" s="77" t="s">
        <v>39</v>
      </c>
      <c r="B2" s="76"/>
      <c r="C2" s="101"/>
      <c r="D2" s="101"/>
      <c r="E2" s="101"/>
      <c r="F2" s="101"/>
      <c r="G2" s="102"/>
    </row>
    <row r="3" spans="1:7" ht="24.9" hidden="1" customHeight="1" x14ac:dyDescent="0.25">
      <c r="A3" s="77" t="s">
        <v>7</v>
      </c>
      <c r="B3" s="76"/>
      <c r="C3" s="101"/>
      <c r="D3" s="101"/>
      <c r="E3" s="101"/>
      <c r="F3" s="101"/>
      <c r="G3" s="102"/>
    </row>
    <row r="4" spans="1:7" ht="24.9" hidden="1" customHeight="1" x14ac:dyDescent="0.25">
      <c r="A4" s="77" t="s">
        <v>8</v>
      </c>
      <c r="B4" s="76"/>
      <c r="C4" s="101"/>
      <c r="D4" s="101"/>
      <c r="E4" s="101"/>
      <c r="F4" s="101"/>
      <c r="G4" s="102"/>
    </row>
    <row r="5" spans="1:7" hidden="1" x14ac:dyDescent="0.25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363"/>
  <sheetViews>
    <sheetView topLeftCell="A159" workbookViewId="0">
      <selection sqref="A1:G1"/>
    </sheetView>
  </sheetViews>
  <sheetFormatPr defaultRowHeight="13.2" outlineLevelRow="1" x14ac:dyDescent="0.25"/>
  <cols>
    <col min="1" max="1" width="4.33203125" customWidth="1"/>
    <col min="2" max="2" width="14.44140625" style="127" customWidth="1"/>
    <col min="3" max="3" width="38.33203125" style="127" customWidth="1"/>
    <col min="4" max="4" width="4.6640625" customWidth="1"/>
    <col min="5" max="5" width="10.6640625" customWidth="1"/>
    <col min="6" max="6" width="9.88671875" customWidth="1"/>
    <col min="7" max="7" width="12.77734375" customWidth="1"/>
    <col min="8" max="21" width="0" hidden="1" customWidth="1"/>
    <col min="29" max="39" width="0" hidden="1" customWidth="1"/>
    <col min="53" max="53" width="73.44140625" customWidth="1"/>
  </cols>
  <sheetData>
    <row r="1" spans="1:60" ht="15.75" customHeight="1" x14ac:dyDescent="0.3">
      <c r="A1" s="193" t="s">
        <v>6</v>
      </c>
      <c r="B1" s="193"/>
      <c r="C1" s="193"/>
      <c r="D1" s="193"/>
      <c r="E1" s="193"/>
      <c r="F1" s="193"/>
      <c r="G1" s="193"/>
      <c r="AE1" t="s">
        <v>82</v>
      </c>
    </row>
    <row r="2" spans="1:60" ht="25.05" customHeight="1" x14ac:dyDescent="0.25">
      <c r="A2" s="200" t="s">
        <v>81</v>
      </c>
      <c r="B2" s="194"/>
      <c r="C2" s="195" t="s">
        <v>43</v>
      </c>
      <c r="D2" s="196"/>
      <c r="E2" s="196"/>
      <c r="F2" s="196"/>
      <c r="G2" s="202"/>
      <c r="AE2" t="s">
        <v>83</v>
      </c>
    </row>
    <row r="3" spans="1:60" ht="25.05" hidden="1" customHeight="1" x14ac:dyDescent="0.25">
      <c r="A3" s="201" t="s">
        <v>7</v>
      </c>
      <c r="B3" s="199"/>
      <c r="C3" s="197"/>
      <c r="D3" s="198"/>
      <c r="E3" s="198"/>
      <c r="F3" s="198"/>
      <c r="G3" s="203"/>
      <c r="AE3" t="s">
        <v>84</v>
      </c>
    </row>
    <row r="4" spans="1:60" ht="25.05" hidden="1" customHeight="1" x14ac:dyDescent="0.25">
      <c r="A4" s="201" t="s">
        <v>8</v>
      </c>
      <c r="B4" s="199"/>
      <c r="C4" s="197"/>
      <c r="D4" s="198"/>
      <c r="E4" s="198"/>
      <c r="F4" s="198"/>
      <c r="G4" s="203"/>
      <c r="AE4" t="s">
        <v>85</v>
      </c>
    </row>
    <row r="5" spans="1:60" hidden="1" x14ac:dyDescent="0.25">
      <c r="A5" s="204" t="s">
        <v>86</v>
      </c>
      <c r="B5" s="205"/>
      <c r="C5" s="206"/>
      <c r="D5" s="207"/>
      <c r="E5" s="207"/>
      <c r="F5" s="207"/>
      <c r="G5" s="208"/>
      <c r="AE5" t="s">
        <v>87</v>
      </c>
    </row>
    <row r="7" spans="1:60" ht="39.6" x14ac:dyDescent="0.25">
      <c r="A7" s="214" t="s">
        <v>88</v>
      </c>
      <c r="B7" s="215" t="s">
        <v>89</v>
      </c>
      <c r="C7" s="215" t="s">
        <v>90</v>
      </c>
      <c r="D7" s="214" t="s">
        <v>91</v>
      </c>
      <c r="E7" s="214" t="s">
        <v>92</v>
      </c>
      <c r="F7" s="209" t="s">
        <v>93</v>
      </c>
      <c r="G7" s="235" t="s">
        <v>28</v>
      </c>
      <c r="H7" s="236" t="s">
        <v>29</v>
      </c>
      <c r="I7" s="236" t="s">
        <v>94</v>
      </c>
      <c r="J7" s="236" t="s">
        <v>30</v>
      </c>
      <c r="K7" s="236" t="s">
        <v>95</v>
      </c>
      <c r="L7" s="236" t="s">
        <v>96</v>
      </c>
      <c r="M7" s="236" t="s">
        <v>97</v>
      </c>
      <c r="N7" s="236" t="s">
        <v>98</v>
      </c>
      <c r="O7" s="236" t="s">
        <v>99</v>
      </c>
      <c r="P7" s="236" t="s">
        <v>100</v>
      </c>
      <c r="Q7" s="236" t="s">
        <v>101</v>
      </c>
      <c r="R7" s="236" t="s">
        <v>102</v>
      </c>
      <c r="S7" s="236" t="s">
        <v>103</v>
      </c>
      <c r="T7" s="236" t="s">
        <v>104</v>
      </c>
      <c r="U7" s="217" t="s">
        <v>105</v>
      </c>
    </row>
    <row r="8" spans="1:60" x14ac:dyDescent="0.25">
      <c r="A8" s="237" t="s">
        <v>106</v>
      </c>
      <c r="B8" s="238" t="s">
        <v>49</v>
      </c>
      <c r="C8" s="239" t="s">
        <v>50</v>
      </c>
      <c r="D8" s="216"/>
      <c r="E8" s="240"/>
      <c r="F8" s="241"/>
      <c r="G8" s="241">
        <f>SUMIF(AE9:AE68,"&lt;&gt;NOR",G9:G68)</f>
        <v>0</v>
      </c>
      <c r="H8" s="241"/>
      <c r="I8" s="241">
        <f>SUM(I9:I68)</f>
        <v>0</v>
      </c>
      <c r="J8" s="241"/>
      <c r="K8" s="241">
        <f>SUM(K9:K68)</f>
        <v>0</v>
      </c>
      <c r="L8" s="241"/>
      <c r="M8" s="241">
        <f>SUM(M9:M68)</f>
        <v>0</v>
      </c>
      <c r="N8" s="216"/>
      <c r="O8" s="216">
        <f>SUM(O9:O68)</f>
        <v>0.55330999999999997</v>
      </c>
      <c r="P8" s="216"/>
      <c r="Q8" s="216">
        <f>SUM(Q9:Q68)</f>
        <v>228.16</v>
      </c>
      <c r="R8" s="216"/>
      <c r="S8" s="216"/>
      <c r="T8" s="237"/>
      <c r="U8" s="216">
        <f>SUM(U9:U68)</f>
        <v>639.13999999999987</v>
      </c>
      <c r="AE8" t="s">
        <v>107</v>
      </c>
    </row>
    <row r="9" spans="1:60" outlineLevel="1" x14ac:dyDescent="0.25">
      <c r="A9" s="211">
        <v>1</v>
      </c>
      <c r="B9" s="218" t="s">
        <v>108</v>
      </c>
      <c r="C9" s="263" t="s">
        <v>109</v>
      </c>
      <c r="D9" s="220" t="s">
        <v>110</v>
      </c>
      <c r="E9" s="226">
        <v>285.2</v>
      </c>
      <c r="F9" s="230">
        <f>H9+J9</f>
        <v>0</v>
      </c>
      <c r="G9" s="231">
        <f>ROUND(E9*F9,2)</f>
        <v>0</v>
      </c>
      <c r="H9" s="231"/>
      <c r="I9" s="231">
        <f>ROUND(E9*H9,2)</f>
        <v>0</v>
      </c>
      <c r="J9" s="231"/>
      <c r="K9" s="231">
        <f>ROUND(E9*J9,2)</f>
        <v>0</v>
      </c>
      <c r="L9" s="231">
        <v>21</v>
      </c>
      <c r="M9" s="231">
        <f>G9*(1+L9/100)</f>
        <v>0</v>
      </c>
      <c r="N9" s="220">
        <v>0</v>
      </c>
      <c r="O9" s="220">
        <f>ROUND(E9*N9,5)</f>
        <v>0</v>
      </c>
      <c r="P9" s="220">
        <v>0</v>
      </c>
      <c r="Q9" s="220">
        <f>ROUND(E9*P9,5)</f>
        <v>0</v>
      </c>
      <c r="R9" s="220"/>
      <c r="S9" s="220"/>
      <c r="T9" s="221">
        <v>0.36799999999999999</v>
      </c>
      <c r="U9" s="220">
        <f>ROUND(E9*T9,2)</f>
        <v>104.95</v>
      </c>
      <c r="V9" s="210"/>
      <c r="W9" s="210"/>
      <c r="X9" s="210"/>
      <c r="Y9" s="210"/>
      <c r="Z9" s="210"/>
      <c r="AA9" s="210"/>
      <c r="AB9" s="210"/>
      <c r="AC9" s="210"/>
      <c r="AD9" s="210"/>
      <c r="AE9" s="210" t="s">
        <v>111</v>
      </c>
      <c r="AF9" s="210"/>
      <c r="AG9" s="210"/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1"/>
      <c r="B10" s="218"/>
      <c r="C10" s="264" t="s">
        <v>112</v>
      </c>
      <c r="D10" s="222"/>
      <c r="E10" s="227">
        <v>285.2</v>
      </c>
      <c r="F10" s="231"/>
      <c r="G10" s="231"/>
      <c r="H10" s="231"/>
      <c r="I10" s="231"/>
      <c r="J10" s="231"/>
      <c r="K10" s="231"/>
      <c r="L10" s="231"/>
      <c r="M10" s="231"/>
      <c r="N10" s="220"/>
      <c r="O10" s="220"/>
      <c r="P10" s="220"/>
      <c r="Q10" s="220"/>
      <c r="R10" s="220"/>
      <c r="S10" s="220"/>
      <c r="T10" s="221"/>
      <c r="U10" s="220"/>
      <c r="V10" s="210"/>
      <c r="W10" s="210"/>
      <c r="X10" s="210"/>
      <c r="Y10" s="210"/>
      <c r="Z10" s="210"/>
      <c r="AA10" s="210"/>
      <c r="AB10" s="210"/>
      <c r="AC10" s="210"/>
      <c r="AD10" s="210"/>
      <c r="AE10" s="210" t="s">
        <v>113</v>
      </c>
      <c r="AF10" s="210">
        <v>0</v>
      </c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11">
        <v>2</v>
      </c>
      <c r="B11" s="218" t="s">
        <v>114</v>
      </c>
      <c r="C11" s="263" t="s">
        <v>115</v>
      </c>
      <c r="D11" s="220" t="s">
        <v>110</v>
      </c>
      <c r="E11" s="226">
        <v>142.6</v>
      </c>
      <c r="F11" s="230">
        <f>H11+J11</f>
        <v>0</v>
      </c>
      <c r="G11" s="231">
        <f>ROUND(E11*F11,2)</f>
        <v>0</v>
      </c>
      <c r="H11" s="231"/>
      <c r="I11" s="231">
        <f>ROUND(E11*H11,2)</f>
        <v>0</v>
      </c>
      <c r="J11" s="231"/>
      <c r="K11" s="231">
        <f>ROUND(E11*J11,2)</f>
        <v>0</v>
      </c>
      <c r="L11" s="231">
        <v>21</v>
      </c>
      <c r="M11" s="231">
        <f>G11*(1+L11/100)</f>
        <v>0</v>
      </c>
      <c r="N11" s="220">
        <v>0</v>
      </c>
      <c r="O11" s="220">
        <f>ROUND(E11*N11,5)</f>
        <v>0</v>
      </c>
      <c r="P11" s="220">
        <v>1.6</v>
      </c>
      <c r="Q11" s="220">
        <f>ROUND(E11*P11,5)</f>
        <v>228.16</v>
      </c>
      <c r="R11" s="220"/>
      <c r="S11" s="220"/>
      <c r="T11" s="221">
        <v>0.38</v>
      </c>
      <c r="U11" s="220">
        <f>ROUND(E11*T11,2)</f>
        <v>54.19</v>
      </c>
      <c r="V11" s="210"/>
      <c r="W11" s="210"/>
      <c r="X11" s="210"/>
      <c r="Y11" s="210"/>
      <c r="Z11" s="210"/>
      <c r="AA11" s="210"/>
      <c r="AB11" s="210"/>
      <c r="AC11" s="210"/>
      <c r="AD11" s="210"/>
      <c r="AE11" s="210" t="s">
        <v>111</v>
      </c>
      <c r="AF11" s="210"/>
      <c r="AG11" s="210"/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11"/>
      <c r="B12" s="218"/>
      <c r="C12" s="264" t="s">
        <v>116</v>
      </c>
      <c r="D12" s="222"/>
      <c r="E12" s="227">
        <v>142.6</v>
      </c>
      <c r="F12" s="231"/>
      <c r="G12" s="231"/>
      <c r="H12" s="231"/>
      <c r="I12" s="231"/>
      <c r="J12" s="231"/>
      <c r="K12" s="231"/>
      <c r="L12" s="231"/>
      <c r="M12" s="231"/>
      <c r="N12" s="220"/>
      <c r="O12" s="220"/>
      <c r="P12" s="220"/>
      <c r="Q12" s="220"/>
      <c r="R12" s="220"/>
      <c r="S12" s="220"/>
      <c r="T12" s="221"/>
      <c r="U12" s="220"/>
      <c r="V12" s="210"/>
      <c r="W12" s="210"/>
      <c r="X12" s="210"/>
      <c r="Y12" s="210"/>
      <c r="Z12" s="210"/>
      <c r="AA12" s="210"/>
      <c r="AB12" s="210"/>
      <c r="AC12" s="210"/>
      <c r="AD12" s="210"/>
      <c r="AE12" s="210" t="s">
        <v>113</v>
      </c>
      <c r="AF12" s="210">
        <v>0</v>
      </c>
      <c r="AG12" s="210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11">
        <v>3</v>
      </c>
      <c r="B13" s="218" t="s">
        <v>108</v>
      </c>
      <c r="C13" s="263" t="s">
        <v>109</v>
      </c>
      <c r="D13" s="220" t="s">
        <v>110</v>
      </c>
      <c r="E13" s="226">
        <v>35.65</v>
      </c>
      <c r="F13" s="230">
        <f>H13+J13</f>
        <v>0</v>
      </c>
      <c r="G13" s="231">
        <f>ROUND(E13*F13,2)</f>
        <v>0</v>
      </c>
      <c r="H13" s="231"/>
      <c r="I13" s="231">
        <f>ROUND(E13*H13,2)</f>
        <v>0</v>
      </c>
      <c r="J13" s="231"/>
      <c r="K13" s="231">
        <f>ROUND(E13*J13,2)</f>
        <v>0</v>
      </c>
      <c r="L13" s="231">
        <v>21</v>
      </c>
      <c r="M13" s="231">
        <f>G13*(1+L13/100)</f>
        <v>0</v>
      </c>
      <c r="N13" s="220">
        <v>0</v>
      </c>
      <c r="O13" s="220">
        <f>ROUND(E13*N13,5)</f>
        <v>0</v>
      </c>
      <c r="P13" s="220">
        <v>0</v>
      </c>
      <c r="Q13" s="220">
        <f>ROUND(E13*P13,5)</f>
        <v>0</v>
      </c>
      <c r="R13" s="220"/>
      <c r="S13" s="220"/>
      <c r="T13" s="221">
        <v>0.36799999999999999</v>
      </c>
      <c r="U13" s="220">
        <f>ROUND(E13*T13,2)</f>
        <v>13.12</v>
      </c>
      <c r="V13" s="210"/>
      <c r="W13" s="210"/>
      <c r="X13" s="210"/>
      <c r="Y13" s="210"/>
      <c r="Z13" s="210"/>
      <c r="AA13" s="210"/>
      <c r="AB13" s="210"/>
      <c r="AC13" s="210"/>
      <c r="AD13" s="210"/>
      <c r="AE13" s="210" t="s">
        <v>111</v>
      </c>
      <c r="AF13" s="210"/>
      <c r="AG13" s="210"/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1"/>
      <c r="B14" s="218"/>
      <c r="C14" s="264" t="s">
        <v>117</v>
      </c>
      <c r="D14" s="222"/>
      <c r="E14" s="227">
        <v>35.65</v>
      </c>
      <c r="F14" s="231"/>
      <c r="G14" s="231"/>
      <c r="H14" s="231"/>
      <c r="I14" s="231"/>
      <c r="J14" s="231"/>
      <c r="K14" s="231"/>
      <c r="L14" s="231"/>
      <c r="M14" s="231"/>
      <c r="N14" s="220"/>
      <c r="O14" s="220"/>
      <c r="P14" s="220"/>
      <c r="Q14" s="220"/>
      <c r="R14" s="220"/>
      <c r="S14" s="220"/>
      <c r="T14" s="221"/>
      <c r="U14" s="220"/>
      <c r="V14" s="210"/>
      <c r="W14" s="210"/>
      <c r="X14" s="210"/>
      <c r="Y14" s="210"/>
      <c r="Z14" s="210"/>
      <c r="AA14" s="210"/>
      <c r="AB14" s="210"/>
      <c r="AC14" s="210"/>
      <c r="AD14" s="210"/>
      <c r="AE14" s="210" t="s">
        <v>113</v>
      </c>
      <c r="AF14" s="210">
        <v>0</v>
      </c>
      <c r="AG14" s="210"/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11">
        <v>4</v>
      </c>
      <c r="B15" s="218" t="s">
        <v>118</v>
      </c>
      <c r="C15" s="263" t="s">
        <v>119</v>
      </c>
      <c r="D15" s="220" t="s">
        <v>110</v>
      </c>
      <c r="E15" s="226">
        <v>35.65</v>
      </c>
      <c r="F15" s="230">
        <f>H15+J15</f>
        <v>0</v>
      </c>
      <c r="G15" s="231">
        <f>ROUND(E15*F15,2)</f>
        <v>0</v>
      </c>
      <c r="H15" s="231"/>
      <c r="I15" s="231">
        <f>ROUND(E15*H15,2)</f>
        <v>0</v>
      </c>
      <c r="J15" s="231"/>
      <c r="K15" s="231">
        <f>ROUND(E15*J15,2)</f>
        <v>0</v>
      </c>
      <c r="L15" s="231">
        <v>21</v>
      </c>
      <c r="M15" s="231">
        <f>G15*(1+L15/100)</f>
        <v>0</v>
      </c>
      <c r="N15" s="220">
        <v>0</v>
      </c>
      <c r="O15" s="220">
        <f>ROUND(E15*N15,5)</f>
        <v>0</v>
      </c>
      <c r="P15" s="220">
        <v>0</v>
      </c>
      <c r="Q15" s="220">
        <f>ROUND(E15*P15,5)</f>
        <v>0</v>
      </c>
      <c r="R15" s="220"/>
      <c r="S15" s="220"/>
      <c r="T15" s="221">
        <v>7.3999999999999996E-2</v>
      </c>
      <c r="U15" s="220">
        <f>ROUND(E15*T15,2)</f>
        <v>2.64</v>
      </c>
      <c r="V15" s="210"/>
      <c r="W15" s="210"/>
      <c r="X15" s="210"/>
      <c r="Y15" s="210"/>
      <c r="Z15" s="210"/>
      <c r="AA15" s="210"/>
      <c r="AB15" s="210"/>
      <c r="AC15" s="210"/>
      <c r="AD15" s="210"/>
      <c r="AE15" s="210" t="s">
        <v>111</v>
      </c>
      <c r="AF15" s="210"/>
      <c r="AG15" s="210"/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11"/>
      <c r="B16" s="218"/>
      <c r="C16" s="264" t="s">
        <v>117</v>
      </c>
      <c r="D16" s="222"/>
      <c r="E16" s="227">
        <v>35.65</v>
      </c>
      <c r="F16" s="231"/>
      <c r="G16" s="231"/>
      <c r="H16" s="231"/>
      <c r="I16" s="231"/>
      <c r="J16" s="231"/>
      <c r="K16" s="231"/>
      <c r="L16" s="231"/>
      <c r="M16" s="231"/>
      <c r="N16" s="220"/>
      <c r="O16" s="220"/>
      <c r="P16" s="220"/>
      <c r="Q16" s="220"/>
      <c r="R16" s="220"/>
      <c r="S16" s="220"/>
      <c r="T16" s="221"/>
      <c r="U16" s="220"/>
      <c r="V16" s="210"/>
      <c r="W16" s="210"/>
      <c r="X16" s="210"/>
      <c r="Y16" s="210"/>
      <c r="Z16" s="210"/>
      <c r="AA16" s="210"/>
      <c r="AB16" s="210"/>
      <c r="AC16" s="210"/>
      <c r="AD16" s="210"/>
      <c r="AE16" s="210" t="s">
        <v>113</v>
      </c>
      <c r="AF16" s="210">
        <v>0</v>
      </c>
      <c r="AG16" s="210"/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1">
        <v>5</v>
      </c>
      <c r="B17" s="218" t="s">
        <v>120</v>
      </c>
      <c r="C17" s="263" t="s">
        <v>121</v>
      </c>
      <c r="D17" s="220" t="s">
        <v>110</v>
      </c>
      <c r="E17" s="226">
        <v>35.65</v>
      </c>
      <c r="F17" s="230">
        <f>H17+J17</f>
        <v>0</v>
      </c>
      <c r="G17" s="231">
        <f>ROUND(E17*F17,2)</f>
        <v>0</v>
      </c>
      <c r="H17" s="231"/>
      <c r="I17" s="231">
        <f>ROUND(E17*H17,2)</f>
        <v>0</v>
      </c>
      <c r="J17" s="231"/>
      <c r="K17" s="231">
        <f>ROUND(E17*J17,2)</f>
        <v>0</v>
      </c>
      <c r="L17" s="231">
        <v>21</v>
      </c>
      <c r="M17" s="231">
        <f>G17*(1+L17/100)</f>
        <v>0</v>
      </c>
      <c r="N17" s="220">
        <v>0</v>
      </c>
      <c r="O17" s="220">
        <f>ROUND(E17*N17,5)</f>
        <v>0</v>
      </c>
      <c r="P17" s="220">
        <v>0</v>
      </c>
      <c r="Q17" s="220">
        <f>ROUND(E17*P17,5)</f>
        <v>0</v>
      </c>
      <c r="R17" s="220"/>
      <c r="S17" s="220"/>
      <c r="T17" s="221">
        <v>4.2999999999999997E-2</v>
      </c>
      <c r="U17" s="220">
        <f>ROUND(E17*T17,2)</f>
        <v>1.53</v>
      </c>
      <c r="V17" s="210"/>
      <c r="W17" s="210"/>
      <c r="X17" s="210"/>
      <c r="Y17" s="210"/>
      <c r="Z17" s="210"/>
      <c r="AA17" s="210"/>
      <c r="AB17" s="210"/>
      <c r="AC17" s="210"/>
      <c r="AD17" s="210"/>
      <c r="AE17" s="210" t="s">
        <v>111</v>
      </c>
      <c r="AF17" s="210"/>
      <c r="AG17" s="210"/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11"/>
      <c r="B18" s="218"/>
      <c r="C18" s="264" t="s">
        <v>117</v>
      </c>
      <c r="D18" s="222"/>
      <c r="E18" s="227">
        <v>35.65</v>
      </c>
      <c r="F18" s="231"/>
      <c r="G18" s="231"/>
      <c r="H18" s="231"/>
      <c r="I18" s="231"/>
      <c r="J18" s="231"/>
      <c r="K18" s="231"/>
      <c r="L18" s="231"/>
      <c r="M18" s="231"/>
      <c r="N18" s="220"/>
      <c r="O18" s="220"/>
      <c r="P18" s="220"/>
      <c r="Q18" s="220"/>
      <c r="R18" s="220"/>
      <c r="S18" s="220"/>
      <c r="T18" s="221"/>
      <c r="U18" s="220"/>
      <c r="V18" s="210"/>
      <c r="W18" s="210"/>
      <c r="X18" s="210"/>
      <c r="Y18" s="210"/>
      <c r="Z18" s="210"/>
      <c r="AA18" s="210"/>
      <c r="AB18" s="210"/>
      <c r="AC18" s="210"/>
      <c r="AD18" s="210"/>
      <c r="AE18" s="210" t="s">
        <v>113</v>
      </c>
      <c r="AF18" s="210">
        <v>0</v>
      </c>
      <c r="AG18" s="210"/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11">
        <v>6</v>
      </c>
      <c r="B19" s="218" t="s">
        <v>122</v>
      </c>
      <c r="C19" s="263" t="s">
        <v>123</v>
      </c>
      <c r="D19" s="220" t="s">
        <v>110</v>
      </c>
      <c r="E19" s="226">
        <v>121.9075</v>
      </c>
      <c r="F19" s="230">
        <f>H19+J19</f>
        <v>0</v>
      </c>
      <c r="G19" s="231">
        <f>ROUND(E19*F19,2)</f>
        <v>0</v>
      </c>
      <c r="H19" s="231"/>
      <c r="I19" s="231">
        <f>ROUND(E19*H19,2)</f>
        <v>0</v>
      </c>
      <c r="J19" s="231"/>
      <c r="K19" s="231">
        <f>ROUND(E19*J19,2)</f>
        <v>0</v>
      </c>
      <c r="L19" s="231">
        <v>21</v>
      </c>
      <c r="M19" s="231">
        <f>G19*(1+L19/100)</f>
        <v>0</v>
      </c>
      <c r="N19" s="220">
        <v>0</v>
      </c>
      <c r="O19" s="220">
        <f>ROUND(E19*N19,5)</f>
        <v>0</v>
      </c>
      <c r="P19" s="220">
        <v>0</v>
      </c>
      <c r="Q19" s="220">
        <f>ROUND(E19*P19,5)</f>
        <v>0</v>
      </c>
      <c r="R19" s="220"/>
      <c r="S19" s="220"/>
      <c r="T19" s="221">
        <v>0.12</v>
      </c>
      <c r="U19" s="220">
        <f>ROUND(E19*T19,2)</f>
        <v>14.63</v>
      </c>
      <c r="V19" s="210"/>
      <c r="W19" s="210"/>
      <c r="X19" s="210"/>
      <c r="Y19" s="210"/>
      <c r="Z19" s="210"/>
      <c r="AA19" s="210"/>
      <c r="AB19" s="210"/>
      <c r="AC19" s="210"/>
      <c r="AD19" s="210"/>
      <c r="AE19" s="210" t="s">
        <v>111</v>
      </c>
      <c r="AF19" s="210"/>
      <c r="AG19" s="210"/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11"/>
      <c r="B20" s="218"/>
      <c r="C20" s="264" t="s">
        <v>124</v>
      </c>
      <c r="D20" s="222"/>
      <c r="E20" s="227">
        <v>121.9075</v>
      </c>
      <c r="F20" s="231"/>
      <c r="G20" s="231"/>
      <c r="H20" s="231"/>
      <c r="I20" s="231"/>
      <c r="J20" s="231"/>
      <c r="K20" s="231"/>
      <c r="L20" s="231"/>
      <c r="M20" s="231"/>
      <c r="N20" s="220"/>
      <c r="O20" s="220"/>
      <c r="P20" s="220"/>
      <c r="Q20" s="220"/>
      <c r="R20" s="220"/>
      <c r="S20" s="220"/>
      <c r="T20" s="221"/>
      <c r="U20" s="220"/>
      <c r="V20" s="210"/>
      <c r="W20" s="210"/>
      <c r="X20" s="210"/>
      <c r="Y20" s="210"/>
      <c r="Z20" s="210"/>
      <c r="AA20" s="210"/>
      <c r="AB20" s="210"/>
      <c r="AC20" s="210"/>
      <c r="AD20" s="210"/>
      <c r="AE20" s="210" t="s">
        <v>113</v>
      </c>
      <c r="AF20" s="210">
        <v>0</v>
      </c>
      <c r="AG20" s="210"/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11">
        <v>7</v>
      </c>
      <c r="B21" s="218" t="s">
        <v>125</v>
      </c>
      <c r="C21" s="263" t="s">
        <v>126</v>
      </c>
      <c r="D21" s="220" t="s">
        <v>110</v>
      </c>
      <c r="E21" s="226">
        <v>90.6</v>
      </c>
      <c r="F21" s="230">
        <f>H21+J21</f>
        <v>0</v>
      </c>
      <c r="G21" s="231">
        <f>ROUND(E21*F21,2)</f>
        <v>0</v>
      </c>
      <c r="H21" s="231"/>
      <c r="I21" s="231">
        <f>ROUND(E21*H21,2)</f>
        <v>0</v>
      </c>
      <c r="J21" s="231"/>
      <c r="K21" s="231">
        <f>ROUND(E21*J21,2)</f>
        <v>0</v>
      </c>
      <c r="L21" s="231">
        <v>21</v>
      </c>
      <c r="M21" s="231">
        <f>G21*(1+L21/100)</f>
        <v>0</v>
      </c>
      <c r="N21" s="220">
        <v>0</v>
      </c>
      <c r="O21" s="220">
        <f>ROUND(E21*N21,5)</f>
        <v>0</v>
      </c>
      <c r="P21" s="220">
        <v>0</v>
      </c>
      <c r="Q21" s="220">
        <f>ROUND(E21*P21,5)</f>
        <v>0</v>
      </c>
      <c r="R21" s="220"/>
      <c r="S21" s="220"/>
      <c r="T21" s="221">
        <v>0.23</v>
      </c>
      <c r="U21" s="220">
        <f>ROUND(E21*T21,2)</f>
        <v>20.84</v>
      </c>
      <c r="V21" s="210"/>
      <c r="W21" s="210"/>
      <c r="X21" s="210"/>
      <c r="Y21" s="210"/>
      <c r="Z21" s="210"/>
      <c r="AA21" s="210"/>
      <c r="AB21" s="210"/>
      <c r="AC21" s="210"/>
      <c r="AD21" s="210"/>
      <c r="AE21" s="210" t="s">
        <v>111</v>
      </c>
      <c r="AF21" s="210"/>
      <c r="AG21" s="210"/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11"/>
      <c r="B22" s="218"/>
      <c r="C22" s="264" t="s">
        <v>127</v>
      </c>
      <c r="D22" s="222"/>
      <c r="E22" s="227">
        <v>54.36</v>
      </c>
      <c r="F22" s="231"/>
      <c r="G22" s="231"/>
      <c r="H22" s="231"/>
      <c r="I22" s="231"/>
      <c r="J22" s="231"/>
      <c r="K22" s="231"/>
      <c r="L22" s="231"/>
      <c r="M22" s="231"/>
      <c r="N22" s="220"/>
      <c r="O22" s="220"/>
      <c r="P22" s="220"/>
      <c r="Q22" s="220"/>
      <c r="R22" s="220"/>
      <c r="S22" s="220"/>
      <c r="T22" s="221"/>
      <c r="U22" s="220"/>
      <c r="V22" s="210"/>
      <c r="W22" s="210"/>
      <c r="X22" s="210"/>
      <c r="Y22" s="210"/>
      <c r="Z22" s="210"/>
      <c r="AA22" s="210"/>
      <c r="AB22" s="210"/>
      <c r="AC22" s="210"/>
      <c r="AD22" s="210"/>
      <c r="AE22" s="210" t="s">
        <v>113</v>
      </c>
      <c r="AF22" s="210">
        <v>0</v>
      </c>
      <c r="AG22" s="210"/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11"/>
      <c r="B23" s="218"/>
      <c r="C23" s="264" t="s">
        <v>128</v>
      </c>
      <c r="D23" s="222"/>
      <c r="E23" s="227">
        <v>36.24</v>
      </c>
      <c r="F23" s="231"/>
      <c r="G23" s="231"/>
      <c r="H23" s="231"/>
      <c r="I23" s="231"/>
      <c r="J23" s="231"/>
      <c r="K23" s="231"/>
      <c r="L23" s="231"/>
      <c r="M23" s="231"/>
      <c r="N23" s="220"/>
      <c r="O23" s="220"/>
      <c r="P23" s="220"/>
      <c r="Q23" s="220"/>
      <c r="R23" s="220"/>
      <c r="S23" s="220"/>
      <c r="T23" s="221"/>
      <c r="U23" s="220"/>
      <c r="V23" s="210"/>
      <c r="W23" s="210"/>
      <c r="X23" s="210"/>
      <c r="Y23" s="210"/>
      <c r="Z23" s="210"/>
      <c r="AA23" s="210"/>
      <c r="AB23" s="210"/>
      <c r="AC23" s="210"/>
      <c r="AD23" s="210"/>
      <c r="AE23" s="210" t="s">
        <v>113</v>
      </c>
      <c r="AF23" s="210">
        <v>0</v>
      </c>
      <c r="AG23" s="210"/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11">
        <v>8</v>
      </c>
      <c r="B24" s="218" t="s">
        <v>129</v>
      </c>
      <c r="C24" s="263" t="s">
        <v>130</v>
      </c>
      <c r="D24" s="220" t="s">
        <v>110</v>
      </c>
      <c r="E24" s="226">
        <v>327.82499999999999</v>
      </c>
      <c r="F24" s="230">
        <f>H24+J24</f>
        <v>0</v>
      </c>
      <c r="G24" s="231">
        <f>ROUND(E24*F24,2)</f>
        <v>0</v>
      </c>
      <c r="H24" s="231"/>
      <c r="I24" s="231">
        <f>ROUND(E24*H24,2)</f>
        <v>0</v>
      </c>
      <c r="J24" s="231"/>
      <c r="K24" s="231">
        <f>ROUND(E24*J24,2)</f>
        <v>0</v>
      </c>
      <c r="L24" s="231">
        <v>21</v>
      </c>
      <c r="M24" s="231">
        <f>G24*(1+L24/100)</f>
        <v>0</v>
      </c>
      <c r="N24" s="220">
        <v>0</v>
      </c>
      <c r="O24" s="220">
        <f>ROUND(E24*N24,5)</f>
        <v>0</v>
      </c>
      <c r="P24" s="220">
        <v>0</v>
      </c>
      <c r="Q24" s="220">
        <f>ROUND(E24*P24,5)</f>
        <v>0</v>
      </c>
      <c r="R24" s="220"/>
      <c r="S24" s="220"/>
      <c r="T24" s="221">
        <v>0.2</v>
      </c>
      <c r="U24" s="220">
        <f>ROUND(E24*T24,2)</f>
        <v>65.569999999999993</v>
      </c>
      <c r="V24" s="210"/>
      <c r="W24" s="210"/>
      <c r="X24" s="210"/>
      <c r="Y24" s="210"/>
      <c r="Z24" s="210"/>
      <c r="AA24" s="210"/>
      <c r="AB24" s="210"/>
      <c r="AC24" s="210"/>
      <c r="AD24" s="210"/>
      <c r="AE24" s="210" t="s">
        <v>111</v>
      </c>
      <c r="AF24" s="210"/>
      <c r="AG24" s="210"/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11"/>
      <c r="B25" s="218"/>
      <c r="C25" s="264" t="s">
        <v>131</v>
      </c>
      <c r="D25" s="222"/>
      <c r="E25" s="227">
        <v>97.625</v>
      </c>
      <c r="F25" s="231"/>
      <c r="G25" s="231"/>
      <c r="H25" s="231"/>
      <c r="I25" s="231"/>
      <c r="J25" s="231"/>
      <c r="K25" s="231"/>
      <c r="L25" s="231"/>
      <c r="M25" s="231"/>
      <c r="N25" s="220"/>
      <c r="O25" s="220"/>
      <c r="P25" s="220"/>
      <c r="Q25" s="220"/>
      <c r="R25" s="220"/>
      <c r="S25" s="220"/>
      <c r="T25" s="221"/>
      <c r="U25" s="220"/>
      <c r="V25" s="210"/>
      <c r="W25" s="210"/>
      <c r="X25" s="210"/>
      <c r="Y25" s="210"/>
      <c r="Z25" s="210"/>
      <c r="AA25" s="210"/>
      <c r="AB25" s="210"/>
      <c r="AC25" s="210"/>
      <c r="AD25" s="210"/>
      <c r="AE25" s="210" t="s">
        <v>113</v>
      </c>
      <c r="AF25" s="210">
        <v>0</v>
      </c>
      <c r="AG25" s="210"/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11"/>
      <c r="B26" s="218"/>
      <c r="C26" s="264" t="s">
        <v>132</v>
      </c>
      <c r="D26" s="222"/>
      <c r="E26" s="227">
        <v>173.14</v>
      </c>
      <c r="F26" s="231"/>
      <c r="G26" s="231"/>
      <c r="H26" s="231"/>
      <c r="I26" s="231"/>
      <c r="J26" s="231"/>
      <c r="K26" s="231"/>
      <c r="L26" s="231"/>
      <c r="M26" s="231"/>
      <c r="N26" s="220"/>
      <c r="O26" s="220"/>
      <c r="P26" s="220"/>
      <c r="Q26" s="220"/>
      <c r="R26" s="220"/>
      <c r="S26" s="220"/>
      <c r="T26" s="221"/>
      <c r="U26" s="220"/>
      <c r="V26" s="210"/>
      <c r="W26" s="210"/>
      <c r="X26" s="210"/>
      <c r="Y26" s="210"/>
      <c r="Z26" s="210"/>
      <c r="AA26" s="210"/>
      <c r="AB26" s="210"/>
      <c r="AC26" s="210"/>
      <c r="AD26" s="210"/>
      <c r="AE26" s="210" t="s">
        <v>113</v>
      </c>
      <c r="AF26" s="210">
        <v>0</v>
      </c>
      <c r="AG26" s="210"/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11"/>
      <c r="B27" s="218"/>
      <c r="C27" s="264" t="s">
        <v>133</v>
      </c>
      <c r="D27" s="222"/>
      <c r="E27" s="227">
        <v>11.66</v>
      </c>
      <c r="F27" s="231"/>
      <c r="G27" s="231"/>
      <c r="H27" s="231"/>
      <c r="I27" s="231"/>
      <c r="J27" s="231"/>
      <c r="K27" s="231"/>
      <c r="L27" s="231"/>
      <c r="M27" s="231"/>
      <c r="N27" s="220"/>
      <c r="O27" s="220"/>
      <c r="P27" s="220"/>
      <c r="Q27" s="220"/>
      <c r="R27" s="220"/>
      <c r="S27" s="220"/>
      <c r="T27" s="221"/>
      <c r="U27" s="220"/>
      <c r="V27" s="210"/>
      <c r="W27" s="210"/>
      <c r="X27" s="210"/>
      <c r="Y27" s="210"/>
      <c r="Z27" s="210"/>
      <c r="AA27" s="210"/>
      <c r="AB27" s="210"/>
      <c r="AC27" s="210"/>
      <c r="AD27" s="210"/>
      <c r="AE27" s="210" t="s">
        <v>113</v>
      </c>
      <c r="AF27" s="210">
        <v>0</v>
      </c>
      <c r="AG27" s="210"/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11"/>
      <c r="B28" s="218"/>
      <c r="C28" s="264" t="s">
        <v>134</v>
      </c>
      <c r="D28" s="222"/>
      <c r="E28" s="227">
        <v>31.8</v>
      </c>
      <c r="F28" s="231"/>
      <c r="G28" s="231"/>
      <c r="H28" s="231"/>
      <c r="I28" s="231"/>
      <c r="J28" s="231"/>
      <c r="K28" s="231"/>
      <c r="L28" s="231"/>
      <c r="M28" s="231"/>
      <c r="N28" s="220"/>
      <c r="O28" s="220"/>
      <c r="P28" s="220"/>
      <c r="Q28" s="220"/>
      <c r="R28" s="220"/>
      <c r="S28" s="220"/>
      <c r="T28" s="221"/>
      <c r="U28" s="220"/>
      <c r="V28" s="210"/>
      <c r="W28" s="210"/>
      <c r="X28" s="210"/>
      <c r="Y28" s="210"/>
      <c r="Z28" s="210"/>
      <c r="AA28" s="210"/>
      <c r="AB28" s="210"/>
      <c r="AC28" s="210"/>
      <c r="AD28" s="210"/>
      <c r="AE28" s="210" t="s">
        <v>113</v>
      </c>
      <c r="AF28" s="210">
        <v>0</v>
      </c>
      <c r="AG28" s="210"/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11"/>
      <c r="B29" s="218"/>
      <c r="C29" s="264" t="s">
        <v>135</v>
      </c>
      <c r="D29" s="222"/>
      <c r="E29" s="227">
        <v>8.6</v>
      </c>
      <c r="F29" s="231"/>
      <c r="G29" s="231"/>
      <c r="H29" s="231"/>
      <c r="I29" s="231"/>
      <c r="J29" s="231"/>
      <c r="K29" s="231"/>
      <c r="L29" s="231"/>
      <c r="M29" s="231"/>
      <c r="N29" s="220"/>
      <c r="O29" s="220"/>
      <c r="P29" s="220"/>
      <c r="Q29" s="220"/>
      <c r="R29" s="220"/>
      <c r="S29" s="220"/>
      <c r="T29" s="221"/>
      <c r="U29" s="220"/>
      <c r="V29" s="210"/>
      <c r="W29" s="210"/>
      <c r="X29" s="210"/>
      <c r="Y29" s="210"/>
      <c r="Z29" s="210"/>
      <c r="AA29" s="210"/>
      <c r="AB29" s="210"/>
      <c r="AC29" s="210"/>
      <c r="AD29" s="210"/>
      <c r="AE29" s="210" t="s">
        <v>113</v>
      </c>
      <c r="AF29" s="210">
        <v>0</v>
      </c>
      <c r="AG29" s="210"/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11"/>
      <c r="B30" s="218"/>
      <c r="C30" s="264" t="s">
        <v>136</v>
      </c>
      <c r="D30" s="222"/>
      <c r="E30" s="227">
        <v>5</v>
      </c>
      <c r="F30" s="231"/>
      <c r="G30" s="231"/>
      <c r="H30" s="231"/>
      <c r="I30" s="231"/>
      <c r="J30" s="231"/>
      <c r="K30" s="231"/>
      <c r="L30" s="231"/>
      <c r="M30" s="231"/>
      <c r="N30" s="220"/>
      <c r="O30" s="220"/>
      <c r="P30" s="220"/>
      <c r="Q30" s="220"/>
      <c r="R30" s="220"/>
      <c r="S30" s="220"/>
      <c r="T30" s="221"/>
      <c r="U30" s="220"/>
      <c r="V30" s="210"/>
      <c r="W30" s="210"/>
      <c r="X30" s="210"/>
      <c r="Y30" s="210"/>
      <c r="Z30" s="210"/>
      <c r="AA30" s="210"/>
      <c r="AB30" s="210"/>
      <c r="AC30" s="210"/>
      <c r="AD30" s="210"/>
      <c r="AE30" s="210" t="s">
        <v>113</v>
      </c>
      <c r="AF30" s="210">
        <v>0</v>
      </c>
      <c r="AG30" s="210"/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11">
        <v>9</v>
      </c>
      <c r="B31" s="218" t="s">
        <v>137</v>
      </c>
      <c r="C31" s="263" t="s">
        <v>138</v>
      </c>
      <c r="D31" s="220" t="s">
        <v>110</v>
      </c>
      <c r="E31" s="226">
        <v>33.765500000000003</v>
      </c>
      <c r="F31" s="230">
        <f>H31+J31</f>
        <v>0</v>
      </c>
      <c r="G31" s="231">
        <f>ROUND(E31*F31,2)</f>
        <v>0</v>
      </c>
      <c r="H31" s="231"/>
      <c r="I31" s="231">
        <f>ROUND(E31*H31,2)</f>
        <v>0</v>
      </c>
      <c r="J31" s="231"/>
      <c r="K31" s="231">
        <f>ROUND(E31*J31,2)</f>
        <v>0</v>
      </c>
      <c r="L31" s="231">
        <v>21</v>
      </c>
      <c r="M31" s="231">
        <f>G31*(1+L31/100)</f>
        <v>0</v>
      </c>
      <c r="N31" s="220">
        <v>0</v>
      </c>
      <c r="O31" s="220">
        <f>ROUND(E31*N31,5)</f>
        <v>0</v>
      </c>
      <c r="P31" s="220">
        <v>0</v>
      </c>
      <c r="Q31" s="220">
        <f>ROUND(E31*P31,5)</f>
        <v>0</v>
      </c>
      <c r="R31" s="220"/>
      <c r="S31" s="220"/>
      <c r="T31" s="221">
        <v>3.1309999999999998</v>
      </c>
      <c r="U31" s="220">
        <f>ROUND(E31*T31,2)</f>
        <v>105.72</v>
      </c>
      <c r="V31" s="210"/>
      <c r="W31" s="210"/>
      <c r="X31" s="210"/>
      <c r="Y31" s="210"/>
      <c r="Z31" s="210"/>
      <c r="AA31" s="210"/>
      <c r="AB31" s="210"/>
      <c r="AC31" s="210"/>
      <c r="AD31" s="210"/>
      <c r="AE31" s="210" t="s">
        <v>111</v>
      </c>
      <c r="AF31" s="210"/>
      <c r="AG31" s="210"/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11"/>
      <c r="B32" s="218"/>
      <c r="C32" s="264" t="s">
        <v>139</v>
      </c>
      <c r="D32" s="222"/>
      <c r="E32" s="227">
        <v>18.216000000000001</v>
      </c>
      <c r="F32" s="231"/>
      <c r="G32" s="231"/>
      <c r="H32" s="231"/>
      <c r="I32" s="231"/>
      <c r="J32" s="231"/>
      <c r="K32" s="231"/>
      <c r="L32" s="231"/>
      <c r="M32" s="231"/>
      <c r="N32" s="220"/>
      <c r="O32" s="220"/>
      <c r="P32" s="220"/>
      <c r="Q32" s="220"/>
      <c r="R32" s="220"/>
      <c r="S32" s="220"/>
      <c r="T32" s="221"/>
      <c r="U32" s="220"/>
      <c r="V32" s="210"/>
      <c r="W32" s="210"/>
      <c r="X32" s="210"/>
      <c r="Y32" s="210"/>
      <c r="Z32" s="210"/>
      <c r="AA32" s="210"/>
      <c r="AB32" s="210"/>
      <c r="AC32" s="210"/>
      <c r="AD32" s="210"/>
      <c r="AE32" s="210" t="s">
        <v>113</v>
      </c>
      <c r="AF32" s="210">
        <v>0</v>
      </c>
      <c r="AG32" s="210"/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11"/>
      <c r="B33" s="218"/>
      <c r="C33" s="264" t="s">
        <v>140</v>
      </c>
      <c r="D33" s="222"/>
      <c r="E33" s="227">
        <v>2.7719999999999998</v>
      </c>
      <c r="F33" s="231"/>
      <c r="G33" s="231"/>
      <c r="H33" s="231"/>
      <c r="I33" s="231"/>
      <c r="J33" s="231"/>
      <c r="K33" s="231"/>
      <c r="L33" s="231"/>
      <c r="M33" s="231"/>
      <c r="N33" s="220"/>
      <c r="O33" s="220"/>
      <c r="P33" s="220"/>
      <c r="Q33" s="220"/>
      <c r="R33" s="220"/>
      <c r="S33" s="220"/>
      <c r="T33" s="221"/>
      <c r="U33" s="220"/>
      <c r="V33" s="210"/>
      <c r="W33" s="210"/>
      <c r="X33" s="210"/>
      <c r="Y33" s="210"/>
      <c r="Z33" s="210"/>
      <c r="AA33" s="210"/>
      <c r="AB33" s="210"/>
      <c r="AC33" s="210"/>
      <c r="AD33" s="210"/>
      <c r="AE33" s="210" t="s">
        <v>113</v>
      </c>
      <c r="AF33" s="210">
        <v>0</v>
      </c>
      <c r="AG33" s="210"/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11"/>
      <c r="B34" s="218"/>
      <c r="C34" s="264" t="s">
        <v>141</v>
      </c>
      <c r="D34" s="222"/>
      <c r="E34" s="227">
        <v>7.524</v>
      </c>
      <c r="F34" s="231"/>
      <c r="G34" s="231"/>
      <c r="H34" s="231"/>
      <c r="I34" s="231"/>
      <c r="J34" s="231"/>
      <c r="K34" s="231"/>
      <c r="L34" s="231"/>
      <c r="M34" s="231"/>
      <c r="N34" s="220"/>
      <c r="O34" s="220"/>
      <c r="P34" s="220"/>
      <c r="Q34" s="220"/>
      <c r="R34" s="220"/>
      <c r="S34" s="220"/>
      <c r="T34" s="221"/>
      <c r="U34" s="220"/>
      <c r="V34" s="210"/>
      <c r="W34" s="210"/>
      <c r="X34" s="210"/>
      <c r="Y34" s="210"/>
      <c r="Z34" s="210"/>
      <c r="AA34" s="210"/>
      <c r="AB34" s="210"/>
      <c r="AC34" s="210"/>
      <c r="AD34" s="210"/>
      <c r="AE34" s="210" t="s">
        <v>113</v>
      </c>
      <c r="AF34" s="210">
        <v>0</v>
      </c>
      <c r="AG34" s="210"/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11"/>
      <c r="B35" s="218"/>
      <c r="C35" s="264" t="s">
        <v>142</v>
      </c>
      <c r="D35" s="222"/>
      <c r="E35" s="227">
        <v>2.4375</v>
      </c>
      <c r="F35" s="231"/>
      <c r="G35" s="231"/>
      <c r="H35" s="231"/>
      <c r="I35" s="231"/>
      <c r="J35" s="231"/>
      <c r="K35" s="231"/>
      <c r="L35" s="231"/>
      <c r="M35" s="231"/>
      <c r="N35" s="220"/>
      <c r="O35" s="220"/>
      <c r="P35" s="220"/>
      <c r="Q35" s="220"/>
      <c r="R35" s="220"/>
      <c r="S35" s="220"/>
      <c r="T35" s="221"/>
      <c r="U35" s="220"/>
      <c r="V35" s="210"/>
      <c r="W35" s="210"/>
      <c r="X35" s="210"/>
      <c r="Y35" s="210"/>
      <c r="Z35" s="210"/>
      <c r="AA35" s="210"/>
      <c r="AB35" s="210"/>
      <c r="AC35" s="210"/>
      <c r="AD35" s="210"/>
      <c r="AE35" s="210" t="s">
        <v>113</v>
      </c>
      <c r="AF35" s="210">
        <v>0</v>
      </c>
      <c r="AG35" s="210"/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11"/>
      <c r="B36" s="218"/>
      <c r="C36" s="264" t="s">
        <v>143</v>
      </c>
      <c r="D36" s="222"/>
      <c r="E36" s="227">
        <v>2.8159999999999998</v>
      </c>
      <c r="F36" s="231"/>
      <c r="G36" s="231"/>
      <c r="H36" s="231"/>
      <c r="I36" s="231"/>
      <c r="J36" s="231"/>
      <c r="K36" s="231"/>
      <c r="L36" s="231"/>
      <c r="M36" s="231"/>
      <c r="N36" s="220"/>
      <c r="O36" s="220"/>
      <c r="P36" s="220"/>
      <c r="Q36" s="220"/>
      <c r="R36" s="220"/>
      <c r="S36" s="220"/>
      <c r="T36" s="221"/>
      <c r="U36" s="220"/>
      <c r="V36" s="210"/>
      <c r="W36" s="210"/>
      <c r="X36" s="210"/>
      <c r="Y36" s="210"/>
      <c r="Z36" s="210"/>
      <c r="AA36" s="210"/>
      <c r="AB36" s="210"/>
      <c r="AC36" s="210"/>
      <c r="AD36" s="210"/>
      <c r="AE36" s="210" t="s">
        <v>113</v>
      </c>
      <c r="AF36" s="210">
        <v>0</v>
      </c>
      <c r="AG36" s="210"/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11">
        <v>10</v>
      </c>
      <c r="B37" s="218" t="s">
        <v>144</v>
      </c>
      <c r="C37" s="263" t="s">
        <v>145</v>
      </c>
      <c r="D37" s="220" t="s">
        <v>146</v>
      </c>
      <c r="E37" s="226">
        <v>558.9</v>
      </c>
      <c r="F37" s="230">
        <f>H37+J37</f>
        <v>0</v>
      </c>
      <c r="G37" s="231">
        <f>ROUND(E37*F37,2)</f>
        <v>0</v>
      </c>
      <c r="H37" s="231"/>
      <c r="I37" s="231">
        <f>ROUND(E37*H37,2)</f>
        <v>0</v>
      </c>
      <c r="J37" s="231"/>
      <c r="K37" s="231">
        <f>ROUND(E37*J37,2)</f>
        <v>0</v>
      </c>
      <c r="L37" s="231">
        <v>21</v>
      </c>
      <c r="M37" s="231">
        <f>G37*(1+L37/100)</f>
        <v>0</v>
      </c>
      <c r="N37" s="220">
        <v>9.8999999999999999E-4</v>
      </c>
      <c r="O37" s="220">
        <f>ROUND(E37*N37,5)</f>
        <v>0.55330999999999997</v>
      </c>
      <c r="P37" s="220">
        <v>0</v>
      </c>
      <c r="Q37" s="220">
        <f>ROUND(E37*P37,5)</f>
        <v>0</v>
      </c>
      <c r="R37" s="220"/>
      <c r="S37" s="220"/>
      <c r="T37" s="221">
        <v>0.23599999999999999</v>
      </c>
      <c r="U37" s="220">
        <f>ROUND(E37*T37,2)</f>
        <v>131.9</v>
      </c>
      <c r="V37" s="210"/>
      <c r="W37" s="210"/>
      <c r="X37" s="210"/>
      <c r="Y37" s="210"/>
      <c r="Z37" s="210"/>
      <c r="AA37" s="210"/>
      <c r="AB37" s="210"/>
      <c r="AC37" s="210"/>
      <c r="AD37" s="210"/>
      <c r="AE37" s="210" t="s">
        <v>111</v>
      </c>
      <c r="AF37" s="210"/>
      <c r="AG37" s="210"/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11"/>
      <c r="B38" s="218"/>
      <c r="C38" s="264" t="s">
        <v>147</v>
      </c>
      <c r="D38" s="222"/>
      <c r="E38" s="227">
        <v>177.5</v>
      </c>
      <c r="F38" s="231"/>
      <c r="G38" s="231"/>
      <c r="H38" s="231"/>
      <c r="I38" s="231"/>
      <c r="J38" s="231"/>
      <c r="K38" s="231"/>
      <c r="L38" s="231"/>
      <c r="M38" s="231"/>
      <c r="N38" s="220"/>
      <c r="O38" s="220"/>
      <c r="P38" s="220"/>
      <c r="Q38" s="220"/>
      <c r="R38" s="220"/>
      <c r="S38" s="220"/>
      <c r="T38" s="221"/>
      <c r="U38" s="220"/>
      <c r="V38" s="210"/>
      <c r="W38" s="210"/>
      <c r="X38" s="210"/>
      <c r="Y38" s="210"/>
      <c r="Z38" s="210"/>
      <c r="AA38" s="210"/>
      <c r="AB38" s="210"/>
      <c r="AC38" s="210"/>
      <c r="AD38" s="210"/>
      <c r="AE38" s="210" t="s">
        <v>113</v>
      </c>
      <c r="AF38" s="210">
        <v>0</v>
      </c>
      <c r="AG38" s="210"/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11"/>
      <c r="B39" s="218"/>
      <c r="C39" s="264" t="s">
        <v>148</v>
      </c>
      <c r="D39" s="222"/>
      <c r="E39" s="227">
        <v>314.8</v>
      </c>
      <c r="F39" s="231"/>
      <c r="G39" s="231"/>
      <c r="H39" s="231"/>
      <c r="I39" s="231"/>
      <c r="J39" s="231"/>
      <c r="K39" s="231"/>
      <c r="L39" s="231"/>
      <c r="M39" s="231"/>
      <c r="N39" s="220"/>
      <c r="O39" s="220"/>
      <c r="P39" s="220"/>
      <c r="Q39" s="220"/>
      <c r="R39" s="220"/>
      <c r="S39" s="220"/>
      <c r="T39" s="221"/>
      <c r="U39" s="220"/>
      <c r="V39" s="210"/>
      <c r="W39" s="210"/>
      <c r="X39" s="210"/>
      <c r="Y39" s="210"/>
      <c r="Z39" s="210"/>
      <c r="AA39" s="210"/>
      <c r="AB39" s="210"/>
      <c r="AC39" s="210"/>
      <c r="AD39" s="210"/>
      <c r="AE39" s="210" t="s">
        <v>113</v>
      </c>
      <c r="AF39" s="210">
        <v>0</v>
      </c>
      <c r="AG39" s="210"/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11"/>
      <c r="B40" s="218"/>
      <c r="C40" s="264" t="s">
        <v>149</v>
      </c>
      <c r="D40" s="222"/>
      <c r="E40" s="227">
        <v>21.2</v>
      </c>
      <c r="F40" s="231"/>
      <c r="G40" s="231"/>
      <c r="H40" s="231"/>
      <c r="I40" s="231"/>
      <c r="J40" s="231"/>
      <c r="K40" s="231"/>
      <c r="L40" s="231"/>
      <c r="M40" s="231"/>
      <c r="N40" s="220"/>
      <c r="O40" s="220"/>
      <c r="P40" s="220"/>
      <c r="Q40" s="220"/>
      <c r="R40" s="220"/>
      <c r="S40" s="220"/>
      <c r="T40" s="221"/>
      <c r="U40" s="220"/>
      <c r="V40" s="210"/>
      <c r="W40" s="210"/>
      <c r="X40" s="210"/>
      <c r="Y40" s="210"/>
      <c r="Z40" s="210"/>
      <c r="AA40" s="210"/>
      <c r="AB40" s="210"/>
      <c r="AC40" s="210"/>
      <c r="AD40" s="210"/>
      <c r="AE40" s="210" t="s">
        <v>113</v>
      </c>
      <c r="AF40" s="210">
        <v>0</v>
      </c>
      <c r="AG40" s="210"/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11"/>
      <c r="B41" s="218"/>
      <c r="C41" s="264" t="s">
        <v>134</v>
      </c>
      <c r="D41" s="222"/>
      <c r="E41" s="227">
        <v>31.8</v>
      </c>
      <c r="F41" s="231"/>
      <c r="G41" s="231"/>
      <c r="H41" s="231"/>
      <c r="I41" s="231"/>
      <c r="J41" s="231"/>
      <c r="K41" s="231"/>
      <c r="L41" s="231"/>
      <c r="M41" s="231"/>
      <c r="N41" s="220"/>
      <c r="O41" s="220"/>
      <c r="P41" s="220"/>
      <c r="Q41" s="220"/>
      <c r="R41" s="220"/>
      <c r="S41" s="220"/>
      <c r="T41" s="221"/>
      <c r="U41" s="220"/>
      <c r="V41" s="210"/>
      <c r="W41" s="210"/>
      <c r="X41" s="210"/>
      <c r="Y41" s="210"/>
      <c r="Z41" s="210"/>
      <c r="AA41" s="210"/>
      <c r="AB41" s="210"/>
      <c r="AC41" s="210"/>
      <c r="AD41" s="210"/>
      <c r="AE41" s="210" t="s">
        <v>113</v>
      </c>
      <c r="AF41" s="210">
        <v>0</v>
      </c>
      <c r="AG41" s="210"/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11"/>
      <c r="B42" s="218"/>
      <c r="C42" s="264" t="s">
        <v>135</v>
      </c>
      <c r="D42" s="222"/>
      <c r="E42" s="227">
        <v>8.6</v>
      </c>
      <c r="F42" s="231"/>
      <c r="G42" s="231"/>
      <c r="H42" s="231"/>
      <c r="I42" s="231"/>
      <c r="J42" s="231"/>
      <c r="K42" s="231"/>
      <c r="L42" s="231"/>
      <c r="M42" s="231"/>
      <c r="N42" s="220"/>
      <c r="O42" s="220"/>
      <c r="P42" s="220"/>
      <c r="Q42" s="220"/>
      <c r="R42" s="220"/>
      <c r="S42" s="220"/>
      <c r="T42" s="221"/>
      <c r="U42" s="220"/>
      <c r="V42" s="210"/>
      <c r="W42" s="210"/>
      <c r="X42" s="210"/>
      <c r="Y42" s="210"/>
      <c r="Z42" s="210"/>
      <c r="AA42" s="210"/>
      <c r="AB42" s="210"/>
      <c r="AC42" s="210"/>
      <c r="AD42" s="210"/>
      <c r="AE42" s="210" t="s">
        <v>113</v>
      </c>
      <c r="AF42" s="210">
        <v>0</v>
      </c>
      <c r="AG42" s="210"/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11"/>
      <c r="B43" s="218"/>
      <c r="C43" s="264" t="s">
        <v>136</v>
      </c>
      <c r="D43" s="222"/>
      <c r="E43" s="227">
        <v>5</v>
      </c>
      <c r="F43" s="231"/>
      <c r="G43" s="231"/>
      <c r="H43" s="231"/>
      <c r="I43" s="231"/>
      <c r="J43" s="231"/>
      <c r="K43" s="231"/>
      <c r="L43" s="231"/>
      <c r="M43" s="231"/>
      <c r="N43" s="220"/>
      <c r="O43" s="220"/>
      <c r="P43" s="220"/>
      <c r="Q43" s="220"/>
      <c r="R43" s="220"/>
      <c r="S43" s="220"/>
      <c r="T43" s="221"/>
      <c r="U43" s="220"/>
      <c r="V43" s="210"/>
      <c r="W43" s="210"/>
      <c r="X43" s="210"/>
      <c r="Y43" s="210"/>
      <c r="Z43" s="210"/>
      <c r="AA43" s="210"/>
      <c r="AB43" s="210"/>
      <c r="AC43" s="210"/>
      <c r="AD43" s="210"/>
      <c r="AE43" s="210" t="s">
        <v>113</v>
      </c>
      <c r="AF43" s="210">
        <v>0</v>
      </c>
      <c r="AG43" s="210"/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11">
        <v>11</v>
      </c>
      <c r="B44" s="218" t="s">
        <v>150</v>
      </c>
      <c r="C44" s="263" t="s">
        <v>151</v>
      </c>
      <c r="D44" s="220" t="s">
        <v>146</v>
      </c>
      <c r="E44" s="226">
        <v>558.9</v>
      </c>
      <c r="F44" s="230">
        <f>H44+J44</f>
        <v>0</v>
      </c>
      <c r="G44" s="231">
        <f>ROUND(E44*F44,2)</f>
        <v>0</v>
      </c>
      <c r="H44" s="231"/>
      <c r="I44" s="231">
        <f>ROUND(E44*H44,2)</f>
        <v>0</v>
      </c>
      <c r="J44" s="231"/>
      <c r="K44" s="231">
        <f>ROUND(E44*J44,2)</f>
        <v>0</v>
      </c>
      <c r="L44" s="231">
        <v>21</v>
      </c>
      <c r="M44" s="231">
        <f>G44*(1+L44/100)</f>
        <v>0</v>
      </c>
      <c r="N44" s="220">
        <v>0</v>
      </c>
      <c r="O44" s="220">
        <f>ROUND(E44*N44,5)</f>
        <v>0</v>
      </c>
      <c r="P44" s="220">
        <v>0</v>
      </c>
      <c r="Q44" s="220">
        <f>ROUND(E44*P44,5)</f>
        <v>0</v>
      </c>
      <c r="R44" s="220"/>
      <c r="S44" s="220"/>
      <c r="T44" s="221">
        <v>7.0000000000000007E-2</v>
      </c>
      <c r="U44" s="220">
        <f>ROUND(E44*T44,2)</f>
        <v>39.119999999999997</v>
      </c>
      <c r="V44" s="210"/>
      <c r="W44" s="210"/>
      <c r="X44" s="210"/>
      <c r="Y44" s="210"/>
      <c r="Z44" s="210"/>
      <c r="AA44" s="210"/>
      <c r="AB44" s="210"/>
      <c r="AC44" s="210"/>
      <c r="AD44" s="210"/>
      <c r="AE44" s="210" t="s">
        <v>111</v>
      </c>
      <c r="AF44" s="210"/>
      <c r="AG44" s="210"/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11"/>
      <c r="B45" s="218"/>
      <c r="C45" s="264" t="s">
        <v>147</v>
      </c>
      <c r="D45" s="222"/>
      <c r="E45" s="227">
        <v>177.5</v>
      </c>
      <c r="F45" s="231"/>
      <c r="G45" s="231"/>
      <c r="H45" s="231"/>
      <c r="I45" s="231"/>
      <c r="J45" s="231"/>
      <c r="K45" s="231"/>
      <c r="L45" s="231"/>
      <c r="M45" s="231"/>
      <c r="N45" s="220"/>
      <c r="O45" s="220"/>
      <c r="P45" s="220"/>
      <c r="Q45" s="220"/>
      <c r="R45" s="220"/>
      <c r="S45" s="220"/>
      <c r="T45" s="221"/>
      <c r="U45" s="220"/>
      <c r="V45" s="210"/>
      <c r="W45" s="210"/>
      <c r="X45" s="210"/>
      <c r="Y45" s="210"/>
      <c r="Z45" s="210"/>
      <c r="AA45" s="210"/>
      <c r="AB45" s="210"/>
      <c r="AC45" s="210"/>
      <c r="AD45" s="210"/>
      <c r="AE45" s="210" t="s">
        <v>113</v>
      </c>
      <c r="AF45" s="210">
        <v>0</v>
      </c>
      <c r="AG45" s="210"/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11"/>
      <c r="B46" s="218"/>
      <c r="C46" s="264" t="s">
        <v>148</v>
      </c>
      <c r="D46" s="222"/>
      <c r="E46" s="227">
        <v>314.8</v>
      </c>
      <c r="F46" s="231"/>
      <c r="G46" s="231"/>
      <c r="H46" s="231"/>
      <c r="I46" s="231"/>
      <c r="J46" s="231"/>
      <c r="K46" s="231"/>
      <c r="L46" s="231"/>
      <c r="M46" s="231"/>
      <c r="N46" s="220"/>
      <c r="O46" s="220"/>
      <c r="P46" s="220"/>
      <c r="Q46" s="220"/>
      <c r="R46" s="220"/>
      <c r="S46" s="220"/>
      <c r="T46" s="221"/>
      <c r="U46" s="220"/>
      <c r="V46" s="210"/>
      <c r="W46" s="210"/>
      <c r="X46" s="210"/>
      <c r="Y46" s="210"/>
      <c r="Z46" s="210"/>
      <c r="AA46" s="210"/>
      <c r="AB46" s="210"/>
      <c r="AC46" s="210"/>
      <c r="AD46" s="210"/>
      <c r="AE46" s="210" t="s">
        <v>113</v>
      </c>
      <c r="AF46" s="210">
        <v>0</v>
      </c>
      <c r="AG46" s="210"/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11"/>
      <c r="B47" s="218"/>
      <c r="C47" s="264" t="s">
        <v>149</v>
      </c>
      <c r="D47" s="222"/>
      <c r="E47" s="227">
        <v>21.2</v>
      </c>
      <c r="F47" s="231"/>
      <c r="G47" s="231"/>
      <c r="H47" s="231"/>
      <c r="I47" s="231"/>
      <c r="J47" s="231"/>
      <c r="K47" s="231"/>
      <c r="L47" s="231"/>
      <c r="M47" s="231"/>
      <c r="N47" s="220"/>
      <c r="O47" s="220"/>
      <c r="P47" s="220"/>
      <c r="Q47" s="220"/>
      <c r="R47" s="220"/>
      <c r="S47" s="220"/>
      <c r="T47" s="221"/>
      <c r="U47" s="220"/>
      <c r="V47" s="210"/>
      <c r="W47" s="210"/>
      <c r="X47" s="210"/>
      <c r="Y47" s="210"/>
      <c r="Z47" s="210"/>
      <c r="AA47" s="210"/>
      <c r="AB47" s="210"/>
      <c r="AC47" s="210"/>
      <c r="AD47" s="210"/>
      <c r="AE47" s="210" t="s">
        <v>113</v>
      </c>
      <c r="AF47" s="210">
        <v>0</v>
      </c>
      <c r="AG47" s="210"/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11"/>
      <c r="B48" s="218"/>
      <c r="C48" s="264" t="s">
        <v>134</v>
      </c>
      <c r="D48" s="222"/>
      <c r="E48" s="227">
        <v>31.8</v>
      </c>
      <c r="F48" s="231"/>
      <c r="G48" s="231"/>
      <c r="H48" s="231"/>
      <c r="I48" s="231"/>
      <c r="J48" s="231"/>
      <c r="K48" s="231"/>
      <c r="L48" s="231"/>
      <c r="M48" s="231"/>
      <c r="N48" s="220"/>
      <c r="O48" s="220"/>
      <c r="P48" s="220"/>
      <c r="Q48" s="220"/>
      <c r="R48" s="220"/>
      <c r="S48" s="220"/>
      <c r="T48" s="221"/>
      <c r="U48" s="220"/>
      <c r="V48" s="210"/>
      <c r="W48" s="210"/>
      <c r="X48" s="210"/>
      <c r="Y48" s="210"/>
      <c r="Z48" s="210"/>
      <c r="AA48" s="210"/>
      <c r="AB48" s="210"/>
      <c r="AC48" s="210"/>
      <c r="AD48" s="210"/>
      <c r="AE48" s="210" t="s">
        <v>113</v>
      </c>
      <c r="AF48" s="210">
        <v>0</v>
      </c>
      <c r="AG48" s="210"/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11"/>
      <c r="B49" s="218"/>
      <c r="C49" s="264" t="s">
        <v>135</v>
      </c>
      <c r="D49" s="222"/>
      <c r="E49" s="227">
        <v>8.6</v>
      </c>
      <c r="F49" s="231"/>
      <c r="G49" s="231"/>
      <c r="H49" s="231"/>
      <c r="I49" s="231"/>
      <c r="J49" s="231"/>
      <c r="K49" s="231"/>
      <c r="L49" s="231"/>
      <c r="M49" s="231"/>
      <c r="N49" s="220"/>
      <c r="O49" s="220"/>
      <c r="P49" s="220"/>
      <c r="Q49" s="220"/>
      <c r="R49" s="220"/>
      <c r="S49" s="220"/>
      <c r="T49" s="221"/>
      <c r="U49" s="220"/>
      <c r="V49" s="210"/>
      <c r="W49" s="210"/>
      <c r="X49" s="210"/>
      <c r="Y49" s="210"/>
      <c r="Z49" s="210"/>
      <c r="AA49" s="210"/>
      <c r="AB49" s="210"/>
      <c r="AC49" s="210"/>
      <c r="AD49" s="210"/>
      <c r="AE49" s="210" t="s">
        <v>113</v>
      </c>
      <c r="AF49" s="210">
        <v>0</v>
      </c>
      <c r="AG49" s="210"/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11"/>
      <c r="B50" s="218"/>
      <c r="C50" s="264" t="s">
        <v>136</v>
      </c>
      <c r="D50" s="222"/>
      <c r="E50" s="227">
        <v>5</v>
      </c>
      <c r="F50" s="231"/>
      <c r="G50" s="231"/>
      <c r="H50" s="231"/>
      <c r="I50" s="231"/>
      <c r="J50" s="231"/>
      <c r="K50" s="231"/>
      <c r="L50" s="231"/>
      <c r="M50" s="231"/>
      <c r="N50" s="220"/>
      <c r="O50" s="220"/>
      <c r="P50" s="220"/>
      <c r="Q50" s="220"/>
      <c r="R50" s="220"/>
      <c r="S50" s="220"/>
      <c r="T50" s="221"/>
      <c r="U50" s="220"/>
      <c r="V50" s="210"/>
      <c r="W50" s="210"/>
      <c r="X50" s="210"/>
      <c r="Y50" s="210"/>
      <c r="Z50" s="210"/>
      <c r="AA50" s="210"/>
      <c r="AB50" s="210"/>
      <c r="AC50" s="210"/>
      <c r="AD50" s="210"/>
      <c r="AE50" s="210" t="s">
        <v>113</v>
      </c>
      <c r="AF50" s="210">
        <v>0</v>
      </c>
      <c r="AG50" s="210"/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11">
        <v>12</v>
      </c>
      <c r="B51" s="218" t="s">
        <v>152</v>
      </c>
      <c r="C51" s="263" t="s">
        <v>153</v>
      </c>
      <c r="D51" s="220" t="s">
        <v>110</v>
      </c>
      <c r="E51" s="226">
        <v>252.55995999999999</v>
      </c>
      <c r="F51" s="230">
        <f>H51+J51</f>
        <v>0</v>
      </c>
      <c r="G51" s="231">
        <f>ROUND(E51*F51,2)</f>
        <v>0</v>
      </c>
      <c r="H51" s="231"/>
      <c r="I51" s="231">
        <f>ROUND(E51*H51,2)</f>
        <v>0</v>
      </c>
      <c r="J51" s="231"/>
      <c r="K51" s="231">
        <f>ROUND(E51*J51,2)</f>
        <v>0</v>
      </c>
      <c r="L51" s="231">
        <v>21</v>
      </c>
      <c r="M51" s="231">
        <f>G51*(1+L51/100)</f>
        <v>0</v>
      </c>
      <c r="N51" s="220">
        <v>0</v>
      </c>
      <c r="O51" s="220">
        <f>ROUND(E51*N51,5)</f>
        <v>0</v>
      </c>
      <c r="P51" s="220">
        <v>0</v>
      </c>
      <c r="Q51" s="220">
        <f>ROUND(E51*P51,5)</f>
        <v>0</v>
      </c>
      <c r="R51" s="220"/>
      <c r="S51" s="220"/>
      <c r="T51" s="221">
        <v>0.20200000000000001</v>
      </c>
      <c r="U51" s="220">
        <f>ROUND(E51*T51,2)</f>
        <v>51.02</v>
      </c>
      <c r="V51" s="210"/>
      <c r="W51" s="210"/>
      <c r="X51" s="210"/>
      <c r="Y51" s="210"/>
      <c r="Z51" s="210"/>
      <c r="AA51" s="210"/>
      <c r="AB51" s="210"/>
      <c r="AC51" s="210"/>
      <c r="AD51" s="210"/>
      <c r="AE51" s="210" t="s">
        <v>111</v>
      </c>
      <c r="AF51" s="210"/>
      <c r="AG51" s="210"/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11"/>
      <c r="B52" s="218"/>
      <c r="C52" s="264" t="s">
        <v>154</v>
      </c>
      <c r="D52" s="222"/>
      <c r="E52" s="227">
        <v>74.25</v>
      </c>
      <c r="F52" s="231"/>
      <c r="G52" s="231"/>
      <c r="H52" s="231"/>
      <c r="I52" s="231"/>
      <c r="J52" s="231"/>
      <c r="K52" s="231"/>
      <c r="L52" s="231"/>
      <c r="M52" s="231"/>
      <c r="N52" s="220"/>
      <c r="O52" s="220"/>
      <c r="P52" s="220"/>
      <c r="Q52" s="220"/>
      <c r="R52" s="220"/>
      <c r="S52" s="220"/>
      <c r="T52" s="221"/>
      <c r="U52" s="220"/>
      <c r="V52" s="210"/>
      <c r="W52" s="210"/>
      <c r="X52" s="210"/>
      <c r="Y52" s="210"/>
      <c r="Z52" s="210"/>
      <c r="AA52" s="210"/>
      <c r="AB52" s="210"/>
      <c r="AC52" s="210"/>
      <c r="AD52" s="210"/>
      <c r="AE52" s="210" t="s">
        <v>113</v>
      </c>
      <c r="AF52" s="210">
        <v>0</v>
      </c>
      <c r="AG52" s="210"/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11"/>
      <c r="B53" s="218"/>
      <c r="C53" s="264" t="s">
        <v>155</v>
      </c>
      <c r="D53" s="222"/>
      <c r="E53" s="227">
        <v>105.82</v>
      </c>
      <c r="F53" s="231"/>
      <c r="G53" s="231"/>
      <c r="H53" s="231"/>
      <c r="I53" s="231"/>
      <c r="J53" s="231"/>
      <c r="K53" s="231"/>
      <c r="L53" s="231"/>
      <c r="M53" s="231"/>
      <c r="N53" s="220"/>
      <c r="O53" s="220"/>
      <c r="P53" s="220"/>
      <c r="Q53" s="220"/>
      <c r="R53" s="220"/>
      <c r="S53" s="220"/>
      <c r="T53" s="221"/>
      <c r="U53" s="220"/>
      <c r="V53" s="210"/>
      <c r="W53" s="210"/>
      <c r="X53" s="210"/>
      <c r="Y53" s="210"/>
      <c r="Z53" s="210"/>
      <c r="AA53" s="210"/>
      <c r="AB53" s="210"/>
      <c r="AC53" s="210"/>
      <c r="AD53" s="210"/>
      <c r="AE53" s="210" t="s">
        <v>113</v>
      </c>
      <c r="AF53" s="210">
        <v>0</v>
      </c>
      <c r="AG53" s="210"/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11"/>
      <c r="B54" s="218"/>
      <c r="C54" s="264" t="s">
        <v>156</v>
      </c>
      <c r="D54" s="222"/>
      <c r="E54" s="227">
        <v>7.48</v>
      </c>
      <c r="F54" s="231"/>
      <c r="G54" s="231"/>
      <c r="H54" s="231"/>
      <c r="I54" s="231"/>
      <c r="J54" s="231"/>
      <c r="K54" s="231"/>
      <c r="L54" s="231"/>
      <c r="M54" s="231"/>
      <c r="N54" s="220"/>
      <c r="O54" s="220"/>
      <c r="P54" s="220"/>
      <c r="Q54" s="220"/>
      <c r="R54" s="220"/>
      <c r="S54" s="220"/>
      <c r="T54" s="221"/>
      <c r="U54" s="220"/>
      <c r="V54" s="210"/>
      <c r="W54" s="210"/>
      <c r="X54" s="210"/>
      <c r="Y54" s="210"/>
      <c r="Z54" s="210"/>
      <c r="AA54" s="210"/>
      <c r="AB54" s="210"/>
      <c r="AC54" s="210"/>
      <c r="AD54" s="210"/>
      <c r="AE54" s="210" t="s">
        <v>113</v>
      </c>
      <c r="AF54" s="210">
        <v>0</v>
      </c>
      <c r="AG54" s="210"/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11"/>
      <c r="B55" s="218"/>
      <c r="C55" s="264" t="s">
        <v>157</v>
      </c>
      <c r="D55" s="222"/>
      <c r="E55" s="227">
        <v>22.813320000000001</v>
      </c>
      <c r="F55" s="231"/>
      <c r="G55" s="231"/>
      <c r="H55" s="231"/>
      <c r="I55" s="231"/>
      <c r="J55" s="231"/>
      <c r="K55" s="231"/>
      <c r="L55" s="231"/>
      <c r="M55" s="231"/>
      <c r="N55" s="220"/>
      <c r="O55" s="220"/>
      <c r="P55" s="220"/>
      <c r="Q55" s="220"/>
      <c r="R55" s="220"/>
      <c r="S55" s="220"/>
      <c r="T55" s="221"/>
      <c r="U55" s="220"/>
      <c r="V55" s="210"/>
      <c r="W55" s="210"/>
      <c r="X55" s="210"/>
      <c r="Y55" s="210"/>
      <c r="Z55" s="210"/>
      <c r="AA55" s="210"/>
      <c r="AB55" s="210"/>
      <c r="AC55" s="210"/>
      <c r="AD55" s="210"/>
      <c r="AE55" s="210" t="s">
        <v>113</v>
      </c>
      <c r="AF55" s="210">
        <v>0</v>
      </c>
      <c r="AG55" s="210"/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11"/>
      <c r="B56" s="218"/>
      <c r="C56" s="264" t="s">
        <v>158</v>
      </c>
      <c r="D56" s="222"/>
      <c r="E56" s="227">
        <v>6.1696400000000002</v>
      </c>
      <c r="F56" s="231"/>
      <c r="G56" s="231"/>
      <c r="H56" s="231"/>
      <c r="I56" s="231"/>
      <c r="J56" s="231"/>
      <c r="K56" s="231"/>
      <c r="L56" s="231"/>
      <c r="M56" s="231"/>
      <c r="N56" s="220"/>
      <c r="O56" s="220"/>
      <c r="P56" s="220"/>
      <c r="Q56" s="220"/>
      <c r="R56" s="220"/>
      <c r="S56" s="220"/>
      <c r="T56" s="221"/>
      <c r="U56" s="220"/>
      <c r="V56" s="210"/>
      <c r="W56" s="210"/>
      <c r="X56" s="210"/>
      <c r="Y56" s="210"/>
      <c r="Z56" s="210"/>
      <c r="AA56" s="210"/>
      <c r="AB56" s="210"/>
      <c r="AC56" s="210"/>
      <c r="AD56" s="210"/>
      <c r="AE56" s="210" t="s">
        <v>113</v>
      </c>
      <c r="AF56" s="210">
        <v>0</v>
      </c>
      <c r="AG56" s="210"/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11"/>
      <c r="B57" s="218"/>
      <c r="C57" s="264" t="s">
        <v>159</v>
      </c>
      <c r="D57" s="222"/>
      <c r="E57" s="227">
        <v>5.6520000000000001</v>
      </c>
      <c r="F57" s="231"/>
      <c r="G57" s="231"/>
      <c r="H57" s="231"/>
      <c r="I57" s="231"/>
      <c r="J57" s="231"/>
      <c r="K57" s="231"/>
      <c r="L57" s="231"/>
      <c r="M57" s="231"/>
      <c r="N57" s="220"/>
      <c r="O57" s="220"/>
      <c r="P57" s="220"/>
      <c r="Q57" s="220"/>
      <c r="R57" s="220"/>
      <c r="S57" s="220"/>
      <c r="T57" s="221"/>
      <c r="U57" s="220"/>
      <c r="V57" s="210"/>
      <c r="W57" s="210"/>
      <c r="X57" s="210"/>
      <c r="Y57" s="210"/>
      <c r="Z57" s="210"/>
      <c r="AA57" s="210"/>
      <c r="AB57" s="210"/>
      <c r="AC57" s="210"/>
      <c r="AD57" s="210"/>
      <c r="AE57" s="210" t="s">
        <v>113</v>
      </c>
      <c r="AF57" s="210">
        <v>0</v>
      </c>
      <c r="AG57" s="210"/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11"/>
      <c r="B58" s="218"/>
      <c r="C58" s="264" t="s">
        <v>160</v>
      </c>
      <c r="D58" s="222"/>
      <c r="E58" s="227">
        <v>30.375</v>
      </c>
      <c r="F58" s="231"/>
      <c r="G58" s="231"/>
      <c r="H58" s="231"/>
      <c r="I58" s="231"/>
      <c r="J58" s="231"/>
      <c r="K58" s="231"/>
      <c r="L58" s="231"/>
      <c r="M58" s="231"/>
      <c r="N58" s="220"/>
      <c r="O58" s="220"/>
      <c r="P58" s="220"/>
      <c r="Q58" s="220"/>
      <c r="R58" s="220"/>
      <c r="S58" s="220"/>
      <c r="T58" s="221"/>
      <c r="U58" s="220"/>
      <c r="V58" s="210"/>
      <c r="W58" s="210"/>
      <c r="X58" s="210"/>
      <c r="Y58" s="210"/>
      <c r="Z58" s="210"/>
      <c r="AA58" s="210"/>
      <c r="AB58" s="210"/>
      <c r="AC58" s="210"/>
      <c r="AD58" s="210"/>
      <c r="AE58" s="210" t="s">
        <v>113</v>
      </c>
      <c r="AF58" s="210">
        <v>0</v>
      </c>
      <c r="AG58" s="210"/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11">
        <v>13</v>
      </c>
      <c r="B59" s="218" t="s">
        <v>161</v>
      </c>
      <c r="C59" s="263" t="s">
        <v>162</v>
      </c>
      <c r="D59" s="220" t="s">
        <v>110</v>
      </c>
      <c r="E59" s="226">
        <v>749.33</v>
      </c>
      <c r="F59" s="230">
        <f>H59+J59</f>
        <v>0</v>
      </c>
      <c r="G59" s="231">
        <f>ROUND(E59*F59,2)</f>
        <v>0</v>
      </c>
      <c r="H59" s="231"/>
      <c r="I59" s="231">
        <f>ROUND(E59*H59,2)</f>
        <v>0</v>
      </c>
      <c r="J59" s="231"/>
      <c r="K59" s="231">
        <f>ROUND(E59*J59,2)</f>
        <v>0</v>
      </c>
      <c r="L59" s="231">
        <v>21</v>
      </c>
      <c r="M59" s="231">
        <f>G59*(1+L59/100)</f>
        <v>0</v>
      </c>
      <c r="N59" s="220">
        <v>0</v>
      </c>
      <c r="O59" s="220">
        <f>ROUND(E59*N59,5)</f>
        <v>0</v>
      </c>
      <c r="P59" s="220">
        <v>0</v>
      </c>
      <c r="Q59" s="220">
        <f>ROUND(E59*P59,5)</f>
        <v>0</v>
      </c>
      <c r="R59" s="220"/>
      <c r="S59" s="220"/>
      <c r="T59" s="221">
        <v>1.0999999999999999E-2</v>
      </c>
      <c r="U59" s="220">
        <f>ROUND(E59*T59,2)</f>
        <v>8.24</v>
      </c>
      <c r="V59" s="210"/>
      <c r="W59" s="210"/>
      <c r="X59" s="210"/>
      <c r="Y59" s="210"/>
      <c r="Z59" s="210"/>
      <c r="AA59" s="210"/>
      <c r="AB59" s="210"/>
      <c r="AC59" s="210"/>
      <c r="AD59" s="210"/>
      <c r="AE59" s="210" t="s">
        <v>111</v>
      </c>
      <c r="AF59" s="210"/>
      <c r="AG59" s="210"/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11"/>
      <c r="B60" s="218"/>
      <c r="C60" s="264" t="s">
        <v>163</v>
      </c>
      <c r="D60" s="222"/>
      <c r="E60" s="227">
        <v>749.33</v>
      </c>
      <c r="F60" s="231"/>
      <c r="G60" s="231"/>
      <c r="H60" s="231"/>
      <c r="I60" s="231"/>
      <c r="J60" s="231"/>
      <c r="K60" s="231"/>
      <c r="L60" s="231"/>
      <c r="M60" s="231"/>
      <c r="N60" s="220"/>
      <c r="O60" s="220"/>
      <c r="P60" s="220"/>
      <c r="Q60" s="220"/>
      <c r="R60" s="220"/>
      <c r="S60" s="220"/>
      <c r="T60" s="221"/>
      <c r="U60" s="220"/>
      <c r="V60" s="210"/>
      <c r="W60" s="210"/>
      <c r="X60" s="210"/>
      <c r="Y60" s="210"/>
      <c r="Z60" s="210"/>
      <c r="AA60" s="210"/>
      <c r="AB60" s="210"/>
      <c r="AC60" s="210"/>
      <c r="AD60" s="210"/>
      <c r="AE60" s="210" t="s">
        <v>113</v>
      </c>
      <c r="AF60" s="210">
        <v>0</v>
      </c>
      <c r="AG60" s="210"/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11">
        <v>14</v>
      </c>
      <c r="B61" s="218" t="s">
        <v>164</v>
      </c>
      <c r="C61" s="263" t="s">
        <v>165</v>
      </c>
      <c r="D61" s="220" t="s">
        <v>110</v>
      </c>
      <c r="E61" s="226">
        <v>7493.3</v>
      </c>
      <c r="F61" s="230">
        <f>H61+J61</f>
        <v>0</v>
      </c>
      <c r="G61" s="231">
        <f>ROUND(E61*F61,2)</f>
        <v>0</v>
      </c>
      <c r="H61" s="231"/>
      <c r="I61" s="231">
        <f>ROUND(E61*H61,2)</f>
        <v>0</v>
      </c>
      <c r="J61" s="231"/>
      <c r="K61" s="231">
        <f>ROUND(E61*J61,2)</f>
        <v>0</v>
      </c>
      <c r="L61" s="231">
        <v>21</v>
      </c>
      <c r="M61" s="231">
        <f>G61*(1+L61/100)</f>
        <v>0</v>
      </c>
      <c r="N61" s="220">
        <v>0</v>
      </c>
      <c r="O61" s="220">
        <f>ROUND(E61*N61,5)</f>
        <v>0</v>
      </c>
      <c r="P61" s="220">
        <v>0</v>
      </c>
      <c r="Q61" s="220">
        <f>ROUND(E61*P61,5)</f>
        <v>0</v>
      </c>
      <c r="R61" s="220"/>
      <c r="S61" s="220"/>
      <c r="T61" s="221">
        <v>0</v>
      </c>
      <c r="U61" s="220">
        <f>ROUND(E61*T61,2)</f>
        <v>0</v>
      </c>
      <c r="V61" s="210"/>
      <c r="W61" s="210"/>
      <c r="X61" s="210"/>
      <c r="Y61" s="210"/>
      <c r="Z61" s="210"/>
      <c r="AA61" s="210"/>
      <c r="AB61" s="210"/>
      <c r="AC61" s="210"/>
      <c r="AD61" s="210"/>
      <c r="AE61" s="210" t="s">
        <v>111</v>
      </c>
      <c r="AF61" s="210"/>
      <c r="AG61" s="210"/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11"/>
      <c r="B62" s="218"/>
      <c r="C62" s="264" t="s">
        <v>166</v>
      </c>
      <c r="D62" s="222"/>
      <c r="E62" s="227">
        <v>7493.3</v>
      </c>
      <c r="F62" s="231"/>
      <c r="G62" s="231"/>
      <c r="H62" s="231"/>
      <c r="I62" s="231"/>
      <c r="J62" s="231"/>
      <c r="K62" s="231"/>
      <c r="L62" s="231"/>
      <c r="M62" s="231"/>
      <c r="N62" s="220"/>
      <c r="O62" s="220"/>
      <c r="P62" s="220"/>
      <c r="Q62" s="220"/>
      <c r="R62" s="220"/>
      <c r="S62" s="220"/>
      <c r="T62" s="221"/>
      <c r="U62" s="220"/>
      <c r="V62" s="210"/>
      <c r="W62" s="210"/>
      <c r="X62" s="210"/>
      <c r="Y62" s="210"/>
      <c r="Z62" s="210"/>
      <c r="AA62" s="210"/>
      <c r="AB62" s="210"/>
      <c r="AC62" s="210"/>
      <c r="AD62" s="210"/>
      <c r="AE62" s="210" t="s">
        <v>113</v>
      </c>
      <c r="AF62" s="210">
        <v>0</v>
      </c>
      <c r="AG62" s="210"/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ht="20.399999999999999" outlineLevel="1" x14ac:dyDescent="0.25">
      <c r="A63" s="211">
        <v>15</v>
      </c>
      <c r="B63" s="218" t="s">
        <v>167</v>
      </c>
      <c r="C63" s="263" t="s">
        <v>168</v>
      </c>
      <c r="D63" s="220" t="s">
        <v>169</v>
      </c>
      <c r="E63" s="226">
        <v>835.43399999999997</v>
      </c>
      <c r="F63" s="230">
        <f>H63+J63</f>
        <v>0</v>
      </c>
      <c r="G63" s="231">
        <f>ROUND(E63*F63,2)</f>
        <v>0</v>
      </c>
      <c r="H63" s="231"/>
      <c r="I63" s="231">
        <f>ROUND(E63*H63,2)</f>
        <v>0</v>
      </c>
      <c r="J63" s="231"/>
      <c r="K63" s="231">
        <f>ROUND(E63*J63,2)</f>
        <v>0</v>
      </c>
      <c r="L63" s="231">
        <v>21</v>
      </c>
      <c r="M63" s="231">
        <f>G63*(1+L63/100)</f>
        <v>0</v>
      </c>
      <c r="N63" s="220">
        <v>0</v>
      </c>
      <c r="O63" s="220">
        <f>ROUND(E63*N63,5)</f>
        <v>0</v>
      </c>
      <c r="P63" s="220">
        <v>0</v>
      </c>
      <c r="Q63" s="220">
        <f>ROUND(E63*P63,5)</f>
        <v>0</v>
      </c>
      <c r="R63" s="220"/>
      <c r="S63" s="220"/>
      <c r="T63" s="221">
        <v>0</v>
      </c>
      <c r="U63" s="220">
        <f>ROUND(E63*T63,2)</f>
        <v>0</v>
      </c>
      <c r="V63" s="210"/>
      <c r="W63" s="210"/>
      <c r="X63" s="210"/>
      <c r="Y63" s="210"/>
      <c r="Z63" s="210"/>
      <c r="AA63" s="210"/>
      <c r="AB63" s="210"/>
      <c r="AC63" s="210"/>
      <c r="AD63" s="210"/>
      <c r="AE63" s="210" t="s">
        <v>111</v>
      </c>
      <c r="AF63" s="210"/>
      <c r="AG63" s="210"/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11"/>
      <c r="B64" s="218"/>
      <c r="C64" s="264" t="s">
        <v>170</v>
      </c>
      <c r="D64" s="222"/>
      <c r="E64" s="227">
        <v>835.43399999999997</v>
      </c>
      <c r="F64" s="231"/>
      <c r="G64" s="231"/>
      <c r="H64" s="231"/>
      <c r="I64" s="231"/>
      <c r="J64" s="231"/>
      <c r="K64" s="231"/>
      <c r="L64" s="231"/>
      <c r="M64" s="231"/>
      <c r="N64" s="220"/>
      <c r="O64" s="220"/>
      <c r="P64" s="220"/>
      <c r="Q64" s="220"/>
      <c r="R64" s="220"/>
      <c r="S64" s="220"/>
      <c r="T64" s="221"/>
      <c r="U64" s="220"/>
      <c r="V64" s="210"/>
      <c r="W64" s="210"/>
      <c r="X64" s="210"/>
      <c r="Y64" s="210"/>
      <c r="Z64" s="210"/>
      <c r="AA64" s="210"/>
      <c r="AB64" s="210"/>
      <c r="AC64" s="210"/>
      <c r="AD64" s="210"/>
      <c r="AE64" s="210" t="s">
        <v>113</v>
      </c>
      <c r="AF64" s="210">
        <v>0</v>
      </c>
      <c r="AG64" s="210"/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ht="20.399999999999999" outlineLevel="1" x14ac:dyDescent="0.25">
      <c r="A65" s="211">
        <v>16</v>
      </c>
      <c r="B65" s="218" t="s">
        <v>171</v>
      </c>
      <c r="C65" s="263" t="s">
        <v>172</v>
      </c>
      <c r="D65" s="220" t="s">
        <v>169</v>
      </c>
      <c r="E65" s="226">
        <v>256.68</v>
      </c>
      <c r="F65" s="230">
        <f>H65+J65</f>
        <v>0</v>
      </c>
      <c r="G65" s="231">
        <f>ROUND(E65*F65,2)</f>
        <v>0</v>
      </c>
      <c r="H65" s="231"/>
      <c r="I65" s="231">
        <f>ROUND(E65*H65,2)</f>
        <v>0</v>
      </c>
      <c r="J65" s="231"/>
      <c r="K65" s="231">
        <f>ROUND(E65*J65,2)</f>
        <v>0</v>
      </c>
      <c r="L65" s="231">
        <v>21</v>
      </c>
      <c r="M65" s="231">
        <f>G65*(1+L65/100)</f>
        <v>0</v>
      </c>
      <c r="N65" s="220">
        <v>0</v>
      </c>
      <c r="O65" s="220">
        <f>ROUND(E65*N65,5)</f>
        <v>0</v>
      </c>
      <c r="P65" s="220">
        <v>0</v>
      </c>
      <c r="Q65" s="220">
        <f>ROUND(E65*P65,5)</f>
        <v>0</v>
      </c>
      <c r="R65" s="220"/>
      <c r="S65" s="220"/>
      <c r="T65" s="221">
        <v>0</v>
      </c>
      <c r="U65" s="220">
        <f>ROUND(E65*T65,2)</f>
        <v>0</v>
      </c>
      <c r="V65" s="210"/>
      <c r="W65" s="210"/>
      <c r="X65" s="210"/>
      <c r="Y65" s="210"/>
      <c r="Z65" s="210"/>
      <c r="AA65" s="210"/>
      <c r="AB65" s="210"/>
      <c r="AC65" s="210"/>
      <c r="AD65" s="210"/>
      <c r="AE65" s="210" t="s">
        <v>111</v>
      </c>
      <c r="AF65" s="210"/>
      <c r="AG65" s="210"/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11"/>
      <c r="B66" s="218"/>
      <c r="C66" s="264" t="s">
        <v>173</v>
      </c>
      <c r="D66" s="222"/>
      <c r="E66" s="227">
        <v>256.68</v>
      </c>
      <c r="F66" s="231"/>
      <c r="G66" s="231"/>
      <c r="H66" s="231"/>
      <c r="I66" s="231"/>
      <c r="J66" s="231"/>
      <c r="K66" s="231"/>
      <c r="L66" s="231"/>
      <c r="M66" s="231"/>
      <c r="N66" s="220"/>
      <c r="O66" s="220"/>
      <c r="P66" s="220"/>
      <c r="Q66" s="220"/>
      <c r="R66" s="220"/>
      <c r="S66" s="220"/>
      <c r="T66" s="221"/>
      <c r="U66" s="220"/>
      <c r="V66" s="210"/>
      <c r="W66" s="210"/>
      <c r="X66" s="210"/>
      <c r="Y66" s="210"/>
      <c r="Z66" s="210"/>
      <c r="AA66" s="210"/>
      <c r="AB66" s="210"/>
      <c r="AC66" s="210"/>
      <c r="AD66" s="210"/>
      <c r="AE66" s="210" t="s">
        <v>113</v>
      </c>
      <c r="AF66" s="210">
        <v>0</v>
      </c>
      <c r="AG66" s="210"/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11">
        <v>17</v>
      </c>
      <c r="B67" s="218" t="s">
        <v>174</v>
      </c>
      <c r="C67" s="263" t="s">
        <v>175</v>
      </c>
      <c r="D67" s="220" t="s">
        <v>146</v>
      </c>
      <c r="E67" s="226">
        <v>1426</v>
      </c>
      <c r="F67" s="230">
        <f>H67+J67</f>
        <v>0</v>
      </c>
      <c r="G67" s="231">
        <f>ROUND(E67*F67,2)</f>
        <v>0</v>
      </c>
      <c r="H67" s="231"/>
      <c r="I67" s="231">
        <f>ROUND(E67*H67,2)</f>
        <v>0</v>
      </c>
      <c r="J67" s="231"/>
      <c r="K67" s="231">
        <f>ROUND(E67*J67,2)</f>
        <v>0</v>
      </c>
      <c r="L67" s="231">
        <v>21</v>
      </c>
      <c r="M67" s="231">
        <f>G67*(1+L67/100)</f>
        <v>0</v>
      </c>
      <c r="N67" s="220">
        <v>0</v>
      </c>
      <c r="O67" s="220">
        <f>ROUND(E67*N67,5)</f>
        <v>0</v>
      </c>
      <c r="P67" s="220">
        <v>0</v>
      </c>
      <c r="Q67" s="220">
        <f>ROUND(E67*P67,5)</f>
        <v>0</v>
      </c>
      <c r="R67" s="220"/>
      <c r="S67" s="220"/>
      <c r="T67" s="221">
        <v>1.7999999999999999E-2</v>
      </c>
      <c r="U67" s="220">
        <f>ROUND(E67*T67,2)</f>
        <v>25.67</v>
      </c>
      <c r="V67" s="210"/>
      <c r="W67" s="210"/>
      <c r="X67" s="210"/>
      <c r="Y67" s="210"/>
      <c r="Z67" s="210"/>
      <c r="AA67" s="210"/>
      <c r="AB67" s="210"/>
      <c r="AC67" s="210"/>
      <c r="AD67" s="210"/>
      <c r="AE67" s="210" t="s">
        <v>111</v>
      </c>
      <c r="AF67" s="210"/>
      <c r="AG67" s="210"/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11"/>
      <c r="B68" s="218"/>
      <c r="C68" s="264" t="s">
        <v>176</v>
      </c>
      <c r="D68" s="222"/>
      <c r="E68" s="227">
        <v>1426</v>
      </c>
      <c r="F68" s="231"/>
      <c r="G68" s="231"/>
      <c r="H68" s="231"/>
      <c r="I68" s="231"/>
      <c r="J68" s="231"/>
      <c r="K68" s="231"/>
      <c r="L68" s="231"/>
      <c r="M68" s="231"/>
      <c r="N68" s="220"/>
      <c r="O68" s="220"/>
      <c r="P68" s="220"/>
      <c r="Q68" s="220"/>
      <c r="R68" s="220"/>
      <c r="S68" s="220"/>
      <c r="T68" s="221"/>
      <c r="U68" s="220"/>
      <c r="V68" s="210"/>
      <c r="W68" s="210"/>
      <c r="X68" s="210"/>
      <c r="Y68" s="210"/>
      <c r="Z68" s="210"/>
      <c r="AA68" s="210"/>
      <c r="AB68" s="210"/>
      <c r="AC68" s="210"/>
      <c r="AD68" s="210"/>
      <c r="AE68" s="210" t="s">
        <v>113</v>
      </c>
      <c r="AF68" s="210">
        <v>0</v>
      </c>
      <c r="AG68" s="210"/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x14ac:dyDescent="0.25">
      <c r="A69" s="212" t="s">
        <v>106</v>
      </c>
      <c r="B69" s="219" t="s">
        <v>51</v>
      </c>
      <c r="C69" s="265" t="s">
        <v>52</v>
      </c>
      <c r="D69" s="223"/>
      <c r="E69" s="228"/>
      <c r="F69" s="232"/>
      <c r="G69" s="232">
        <f>SUMIF(AE70:AE87,"&lt;&gt;NOR",G70:G87)</f>
        <v>0</v>
      </c>
      <c r="H69" s="232"/>
      <c r="I69" s="232">
        <f>SUM(I70:I87)</f>
        <v>0</v>
      </c>
      <c r="J69" s="232"/>
      <c r="K69" s="232">
        <f>SUM(K70:K87)</f>
        <v>0</v>
      </c>
      <c r="L69" s="232"/>
      <c r="M69" s="232">
        <f>SUM(M70:M87)</f>
        <v>0</v>
      </c>
      <c r="N69" s="223"/>
      <c r="O69" s="223">
        <f>SUM(O70:O87)</f>
        <v>0</v>
      </c>
      <c r="P69" s="223"/>
      <c r="Q69" s="223">
        <f>SUM(Q70:Q87)</f>
        <v>8</v>
      </c>
      <c r="R69" s="223"/>
      <c r="S69" s="223"/>
      <c r="T69" s="224"/>
      <c r="U69" s="223">
        <f>SUM(U70:U87)</f>
        <v>30.049999999999997</v>
      </c>
      <c r="AE69" t="s">
        <v>107</v>
      </c>
    </row>
    <row r="70" spans="1:60" ht="20.399999999999999" outlineLevel="1" x14ac:dyDescent="0.25">
      <c r="A70" s="211">
        <v>18</v>
      </c>
      <c r="B70" s="218" t="s">
        <v>177</v>
      </c>
      <c r="C70" s="263" t="s">
        <v>178</v>
      </c>
      <c r="D70" s="220" t="s">
        <v>179</v>
      </c>
      <c r="E70" s="226">
        <v>1</v>
      </c>
      <c r="F70" s="230">
        <f>H70+J70</f>
        <v>0</v>
      </c>
      <c r="G70" s="231">
        <f>ROUND(E70*F70,2)</f>
        <v>0</v>
      </c>
      <c r="H70" s="231"/>
      <c r="I70" s="231">
        <f>ROUND(E70*H70,2)</f>
        <v>0</v>
      </c>
      <c r="J70" s="231"/>
      <c r="K70" s="231">
        <f>ROUND(E70*J70,2)</f>
        <v>0</v>
      </c>
      <c r="L70" s="231">
        <v>21</v>
      </c>
      <c r="M70" s="231">
        <f>G70*(1+L70/100)</f>
        <v>0</v>
      </c>
      <c r="N70" s="220">
        <v>0</v>
      </c>
      <c r="O70" s="220">
        <f>ROUND(E70*N70,5)</f>
        <v>0</v>
      </c>
      <c r="P70" s="220">
        <v>0</v>
      </c>
      <c r="Q70" s="220">
        <f>ROUND(E70*P70,5)</f>
        <v>0</v>
      </c>
      <c r="R70" s="220"/>
      <c r="S70" s="220"/>
      <c r="T70" s="221">
        <v>0</v>
      </c>
      <c r="U70" s="220">
        <f>ROUND(E70*T70,2)</f>
        <v>0</v>
      </c>
      <c r="V70" s="210"/>
      <c r="W70" s="210"/>
      <c r="X70" s="210"/>
      <c r="Y70" s="210"/>
      <c r="Z70" s="210"/>
      <c r="AA70" s="210"/>
      <c r="AB70" s="210"/>
      <c r="AC70" s="210"/>
      <c r="AD70" s="210"/>
      <c r="AE70" s="210" t="s">
        <v>111</v>
      </c>
      <c r="AF70" s="210"/>
      <c r="AG70" s="210"/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11"/>
      <c r="B71" s="218"/>
      <c r="C71" s="264" t="s">
        <v>49</v>
      </c>
      <c r="D71" s="222"/>
      <c r="E71" s="227">
        <v>1</v>
      </c>
      <c r="F71" s="231"/>
      <c r="G71" s="231"/>
      <c r="H71" s="231"/>
      <c r="I71" s="231"/>
      <c r="J71" s="231"/>
      <c r="K71" s="231"/>
      <c r="L71" s="231"/>
      <c r="M71" s="231"/>
      <c r="N71" s="220"/>
      <c r="O71" s="220"/>
      <c r="P71" s="220"/>
      <c r="Q71" s="220"/>
      <c r="R71" s="220"/>
      <c r="S71" s="220"/>
      <c r="T71" s="221"/>
      <c r="U71" s="220"/>
      <c r="V71" s="210"/>
      <c r="W71" s="210"/>
      <c r="X71" s="210"/>
      <c r="Y71" s="210"/>
      <c r="Z71" s="210"/>
      <c r="AA71" s="210"/>
      <c r="AB71" s="210"/>
      <c r="AC71" s="210"/>
      <c r="AD71" s="210"/>
      <c r="AE71" s="210" t="s">
        <v>113</v>
      </c>
      <c r="AF71" s="210">
        <v>0</v>
      </c>
      <c r="AG71" s="210"/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ht="20.399999999999999" outlineLevel="1" x14ac:dyDescent="0.25">
      <c r="A72" s="211">
        <v>19</v>
      </c>
      <c r="B72" s="218" t="s">
        <v>180</v>
      </c>
      <c r="C72" s="263" t="s">
        <v>181</v>
      </c>
      <c r="D72" s="220" t="s">
        <v>179</v>
      </c>
      <c r="E72" s="226">
        <v>2</v>
      </c>
      <c r="F72" s="230">
        <f>H72+J72</f>
        <v>0</v>
      </c>
      <c r="G72" s="231">
        <f>ROUND(E72*F72,2)</f>
        <v>0</v>
      </c>
      <c r="H72" s="231"/>
      <c r="I72" s="231">
        <f>ROUND(E72*H72,2)</f>
        <v>0</v>
      </c>
      <c r="J72" s="231"/>
      <c r="K72" s="231">
        <f>ROUND(E72*J72,2)</f>
        <v>0</v>
      </c>
      <c r="L72" s="231">
        <v>21</v>
      </c>
      <c r="M72" s="231">
        <f>G72*(1+L72/100)</f>
        <v>0</v>
      </c>
      <c r="N72" s="220">
        <v>0</v>
      </c>
      <c r="O72" s="220">
        <f>ROUND(E72*N72,5)</f>
        <v>0</v>
      </c>
      <c r="P72" s="220">
        <v>0</v>
      </c>
      <c r="Q72" s="220">
        <f>ROUND(E72*P72,5)</f>
        <v>0</v>
      </c>
      <c r="R72" s="220"/>
      <c r="S72" s="220"/>
      <c r="T72" s="221">
        <v>0</v>
      </c>
      <c r="U72" s="220">
        <f>ROUND(E72*T72,2)</f>
        <v>0</v>
      </c>
      <c r="V72" s="210"/>
      <c r="W72" s="210"/>
      <c r="X72" s="210"/>
      <c r="Y72" s="210"/>
      <c r="Z72" s="210"/>
      <c r="AA72" s="210"/>
      <c r="AB72" s="210"/>
      <c r="AC72" s="210"/>
      <c r="AD72" s="210"/>
      <c r="AE72" s="210" t="s">
        <v>111</v>
      </c>
      <c r="AF72" s="210"/>
      <c r="AG72" s="210"/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11"/>
      <c r="B73" s="218"/>
      <c r="C73" s="264" t="s">
        <v>53</v>
      </c>
      <c r="D73" s="222"/>
      <c r="E73" s="227">
        <v>2</v>
      </c>
      <c r="F73" s="231"/>
      <c r="G73" s="231"/>
      <c r="H73" s="231"/>
      <c r="I73" s="231"/>
      <c r="J73" s="231"/>
      <c r="K73" s="231"/>
      <c r="L73" s="231"/>
      <c r="M73" s="231"/>
      <c r="N73" s="220"/>
      <c r="O73" s="220"/>
      <c r="P73" s="220"/>
      <c r="Q73" s="220"/>
      <c r="R73" s="220"/>
      <c r="S73" s="220"/>
      <c r="T73" s="221"/>
      <c r="U73" s="220"/>
      <c r="V73" s="210"/>
      <c r="W73" s="210"/>
      <c r="X73" s="210"/>
      <c r="Y73" s="210"/>
      <c r="Z73" s="210"/>
      <c r="AA73" s="210"/>
      <c r="AB73" s="210"/>
      <c r="AC73" s="210"/>
      <c r="AD73" s="210"/>
      <c r="AE73" s="210" t="s">
        <v>113</v>
      </c>
      <c r="AF73" s="210">
        <v>0</v>
      </c>
      <c r="AG73" s="210"/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20.399999999999999" outlineLevel="1" x14ac:dyDescent="0.25">
      <c r="A74" s="211">
        <v>20</v>
      </c>
      <c r="B74" s="218" t="s">
        <v>182</v>
      </c>
      <c r="C74" s="263" t="s">
        <v>183</v>
      </c>
      <c r="D74" s="220" t="s">
        <v>179</v>
      </c>
      <c r="E74" s="226">
        <v>4</v>
      </c>
      <c r="F74" s="230">
        <f>H74+J74</f>
        <v>0</v>
      </c>
      <c r="G74" s="231">
        <f>ROUND(E74*F74,2)</f>
        <v>0</v>
      </c>
      <c r="H74" s="231"/>
      <c r="I74" s="231">
        <f>ROUND(E74*H74,2)</f>
        <v>0</v>
      </c>
      <c r="J74" s="231"/>
      <c r="K74" s="231">
        <f>ROUND(E74*J74,2)</f>
        <v>0</v>
      </c>
      <c r="L74" s="231">
        <v>21</v>
      </c>
      <c r="M74" s="231">
        <f>G74*(1+L74/100)</f>
        <v>0</v>
      </c>
      <c r="N74" s="220">
        <v>0</v>
      </c>
      <c r="O74" s="220">
        <f>ROUND(E74*N74,5)</f>
        <v>0</v>
      </c>
      <c r="P74" s="220">
        <v>0</v>
      </c>
      <c r="Q74" s="220">
        <f>ROUND(E74*P74,5)</f>
        <v>0</v>
      </c>
      <c r="R74" s="220"/>
      <c r="S74" s="220"/>
      <c r="T74" s="221">
        <v>0</v>
      </c>
      <c r="U74" s="220">
        <f>ROUND(E74*T74,2)</f>
        <v>0</v>
      </c>
      <c r="V74" s="210"/>
      <c r="W74" s="210"/>
      <c r="X74" s="210"/>
      <c r="Y74" s="210"/>
      <c r="Z74" s="210"/>
      <c r="AA74" s="210"/>
      <c r="AB74" s="210"/>
      <c r="AC74" s="210"/>
      <c r="AD74" s="210"/>
      <c r="AE74" s="210" t="s">
        <v>111</v>
      </c>
      <c r="AF74" s="210"/>
      <c r="AG74" s="210"/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5">
      <c r="A75" s="211"/>
      <c r="B75" s="218"/>
      <c r="C75" s="264" t="s">
        <v>184</v>
      </c>
      <c r="D75" s="222"/>
      <c r="E75" s="227">
        <v>4</v>
      </c>
      <c r="F75" s="231"/>
      <c r="G75" s="231"/>
      <c r="H75" s="231"/>
      <c r="I75" s="231"/>
      <c r="J75" s="231"/>
      <c r="K75" s="231"/>
      <c r="L75" s="231"/>
      <c r="M75" s="231"/>
      <c r="N75" s="220"/>
      <c r="O75" s="220"/>
      <c r="P75" s="220"/>
      <c r="Q75" s="220"/>
      <c r="R75" s="220"/>
      <c r="S75" s="220"/>
      <c r="T75" s="221"/>
      <c r="U75" s="220"/>
      <c r="V75" s="210"/>
      <c r="W75" s="210"/>
      <c r="X75" s="210"/>
      <c r="Y75" s="210"/>
      <c r="Z75" s="210"/>
      <c r="AA75" s="210"/>
      <c r="AB75" s="210"/>
      <c r="AC75" s="210"/>
      <c r="AD75" s="210"/>
      <c r="AE75" s="210" t="s">
        <v>113</v>
      </c>
      <c r="AF75" s="210">
        <v>0</v>
      </c>
      <c r="AG75" s="210"/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20.399999999999999" outlineLevel="1" x14ac:dyDescent="0.25">
      <c r="A76" s="211">
        <v>21</v>
      </c>
      <c r="B76" s="218" t="s">
        <v>185</v>
      </c>
      <c r="C76" s="263" t="s">
        <v>186</v>
      </c>
      <c r="D76" s="220" t="s">
        <v>179</v>
      </c>
      <c r="E76" s="226">
        <v>1</v>
      </c>
      <c r="F76" s="230">
        <f>H76+J76</f>
        <v>0</v>
      </c>
      <c r="G76" s="231">
        <f>ROUND(E76*F76,2)</f>
        <v>0</v>
      </c>
      <c r="H76" s="231"/>
      <c r="I76" s="231">
        <f>ROUND(E76*H76,2)</f>
        <v>0</v>
      </c>
      <c r="J76" s="231"/>
      <c r="K76" s="231">
        <f>ROUND(E76*J76,2)</f>
        <v>0</v>
      </c>
      <c r="L76" s="231">
        <v>21</v>
      </c>
      <c r="M76" s="231">
        <f>G76*(1+L76/100)</f>
        <v>0</v>
      </c>
      <c r="N76" s="220">
        <v>0</v>
      </c>
      <c r="O76" s="220">
        <f>ROUND(E76*N76,5)</f>
        <v>0</v>
      </c>
      <c r="P76" s="220">
        <v>0</v>
      </c>
      <c r="Q76" s="220">
        <f>ROUND(E76*P76,5)</f>
        <v>0</v>
      </c>
      <c r="R76" s="220"/>
      <c r="S76" s="220"/>
      <c r="T76" s="221">
        <v>0</v>
      </c>
      <c r="U76" s="220">
        <f>ROUND(E76*T76,2)</f>
        <v>0</v>
      </c>
      <c r="V76" s="210"/>
      <c r="W76" s="210"/>
      <c r="X76" s="210"/>
      <c r="Y76" s="210"/>
      <c r="Z76" s="210"/>
      <c r="AA76" s="210"/>
      <c r="AB76" s="210"/>
      <c r="AC76" s="210"/>
      <c r="AD76" s="210"/>
      <c r="AE76" s="210" t="s">
        <v>111</v>
      </c>
      <c r="AF76" s="210"/>
      <c r="AG76" s="210"/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11"/>
      <c r="B77" s="218"/>
      <c r="C77" s="264" t="s">
        <v>49</v>
      </c>
      <c r="D77" s="222"/>
      <c r="E77" s="227">
        <v>1</v>
      </c>
      <c r="F77" s="231"/>
      <c r="G77" s="231"/>
      <c r="H77" s="231"/>
      <c r="I77" s="231"/>
      <c r="J77" s="231"/>
      <c r="K77" s="231"/>
      <c r="L77" s="231"/>
      <c r="M77" s="231"/>
      <c r="N77" s="220"/>
      <c r="O77" s="220"/>
      <c r="P77" s="220"/>
      <c r="Q77" s="220"/>
      <c r="R77" s="220"/>
      <c r="S77" s="220"/>
      <c r="T77" s="221"/>
      <c r="U77" s="220"/>
      <c r="V77" s="210"/>
      <c r="W77" s="210"/>
      <c r="X77" s="210"/>
      <c r="Y77" s="210"/>
      <c r="Z77" s="210"/>
      <c r="AA77" s="210"/>
      <c r="AB77" s="210"/>
      <c r="AC77" s="210"/>
      <c r="AD77" s="210"/>
      <c r="AE77" s="210" t="s">
        <v>113</v>
      </c>
      <c r="AF77" s="210">
        <v>0</v>
      </c>
      <c r="AG77" s="210"/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5">
      <c r="A78" s="211">
        <v>22</v>
      </c>
      <c r="B78" s="218" t="s">
        <v>187</v>
      </c>
      <c r="C78" s="263" t="s">
        <v>188</v>
      </c>
      <c r="D78" s="220" t="s">
        <v>189</v>
      </c>
      <c r="E78" s="226">
        <v>50</v>
      </c>
      <c r="F78" s="230">
        <f>H78+J78</f>
        <v>0</v>
      </c>
      <c r="G78" s="231">
        <f>ROUND(E78*F78,2)</f>
        <v>0</v>
      </c>
      <c r="H78" s="231"/>
      <c r="I78" s="231">
        <f>ROUND(E78*H78,2)</f>
        <v>0</v>
      </c>
      <c r="J78" s="231"/>
      <c r="K78" s="231">
        <f>ROUND(E78*J78,2)</f>
        <v>0</v>
      </c>
      <c r="L78" s="231">
        <v>21</v>
      </c>
      <c r="M78" s="231">
        <f>G78*(1+L78/100)</f>
        <v>0</v>
      </c>
      <c r="N78" s="220">
        <v>0</v>
      </c>
      <c r="O78" s="220">
        <f>ROUND(E78*N78,5)</f>
        <v>0</v>
      </c>
      <c r="P78" s="220">
        <v>0</v>
      </c>
      <c r="Q78" s="220">
        <f>ROUND(E78*P78,5)</f>
        <v>0</v>
      </c>
      <c r="R78" s="220"/>
      <c r="S78" s="220"/>
      <c r="T78" s="221">
        <v>0</v>
      </c>
      <c r="U78" s="220">
        <f>ROUND(E78*T78,2)</f>
        <v>0</v>
      </c>
      <c r="V78" s="210"/>
      <c r="W78" s="210"/>
      <c r="X78" s="210"/>
      <c r="Y78" s="210"/>
      <c r="Z78" s="210"/>
      <c r="AA78" s="210"/>
      <c r="AB78" s="210"/>
      <c r="AC78" s="210"/>
      <c r="AD78" s="210"/>
      <c r="AE78" s="210" t="s">
        <v>111</v>
      </c>
      <c r="AF78" s="210"/>
      <c r="AG78" s="210"/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5">
      <c r="A79" s="211"/>
      <c r="B79" s="218"/>
      <c r="C79" s="264" t="s">
        <v>190</v>
      </c>
      <c r="D79" s="222"/>
      <c r="E79" s="227">
        <v>50</v>
      </c>
      <c r="F79" s="231"/>
      <c r="G79" s="231"/>
      <c r="H79" s="231"/>
      <c r="I79" s="231"/>
      <c r="J79" s="231"/>
      <c r="K79" s="231"/>
      <c r="L79" s="231"/>
      <c r="M79" s="231"/>
      <c r="N79" s="220"/>
      <c r="O79" s="220"/>
      <c r="P79" s="220"/>
      <c r="Q79" s="220"/>
      <c r="R79" s="220"/>
      <c r="S79" s="220"/>
      <c r="T79" s="221"/>
      <c r="U79" s="220"/>
      <c r="V79" s="210"/>
      <c r="W79" s="210"/>
      <c r="X79" s="210"/>
      <c r="Y79" s="210"/>
      <c r="Z79" s="210"/>
      <c r="AA79" s="210"/>
      <c r="AB79" s="210"/>
      <c r="AC79" s="210"/>
      <c r="AD79" s="210"/>
      <c r="AE79" s="210" t="s">
        <v>113</v>
      </c>
      <c r="AF79" s="210">
        <v>0</v>
      </c>
      <c r="AG79" s="210"/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5">
      <c r="A80" s="211">
        <v>23</v>
      </c>
      <c r="B80" s="218" t="s">
        <v>191</v>
      </c>
      <c r="C80" s="263" t="s">
        <v>192</v>
      </c>
      <c r="D80" s="220" t="s">
        <v>110</v>
      </c>
      <c r="E80" s="226">
        <v>4</v>
      </c>
      <c r="F80" s="230">
        <f>H80+J80</f>
        <v>0</v>
      </c>
      <c r="G80" s="231">
        <f>ROUND(E80*F80,2)</f>
        <v>0</v>
      </c>
      <c r="H80" s="231"/>
      <c r="I80" s="231">
        <f>ROUND(E80*H80,2)</f>
        <v>0</v>
      </c>
      <c r="J80" s="231"/>
      <c r="K80" s="231">
        <f>ROUND(E80*J80,2)</f>
        <v>0</v>
      </c>
      <c r="L80" s="231">
        <v>21</v>
      </c>
      <c r="M80" s="231">
        <f>G80*(1+L80/100)</f>
        <v>0</v>
      </c>
      <c r="N80" s="220">
        <v>0</v>
      </c>
      <c r="O80" s="220">
        <f>ROUND(E80*N80,5)</f>
        <v>0</v>
      </c>
      <c r="P80" s="220">
        <v>2</v>
      </c>
      <c r="Q80" s="220">
        <f>ROUND(E80*P80,5)</f>
        <v>8</v>
      </c>
      <c r="R80" s="220"/>
      <c r="S80" s="220"/>
      <c r="T80" s="221">
        <v>6.4359999999999999</v>
      </c>
      <c r="U80" s="220">
        <f>ROUND(E80*T80,2)</f>
        <v>25.74</v>
      </c>
      <c r="V80" s="210"/>
      <c r="W80" s="210"/>
      <c r="X80" s="210"/>
      <c r="Y80" s="210"/>
      <c r="Z80" s="210"/>
      <c r="AA80" s="210"/>
      <c r="AB80" s="210"/>
      <c r="AC80" s="210"/>
      <c r="AD80" s="210"/>
      <c r="AE80" s="210" t="s">
        <v>111</v>
      </c>
      <c r="AF80" s="210"/>
      <c r="AG80" s="210"/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5">
      <c r="A81" s="211"/>
      <c r="B81" s="218"/>
      <c r="C81" s="264" t="s">
        <v>193</v>
      </c>
      <c r="D81" s="222"/>
      <c r="E81" s="227">
        <v>4</v>
      </c>
      <c r="F81" s="231"/>
      <c r="G81" s="231"/>
      <c r="H81" s="231"/>
      <c r="I81" s="231"/>
      <c r="J81" s="231"/>
      <c r="K81" s="231"/>
      <c r="L81" s="231"/>
      <c r="M81" s="231"/>
      <c r="N81" s="220"/>
      <c r="O81" s="220"/>
      <c r="P81" s="220"/>
      <c r="Q81" s="220"/>
      <c r="R81" s="220"/>
      <c r="S81" s="220"/>
      <c r="T81" s="221"/>
      <c r="U81" s="220"/>
      <c r="V81" s="210"/>
      <c r="W81" s="210"/>
      <c r="X81" s="210"/>
      <c r="Y81" s="210"/>
      <c r="Z81" s="210"/>
      <c r="AA81" s="210"/>
      <c r="AB81" s="210"/>
      <c r="AC81" s="210"/>
      <c r="AD81" s="210"/>
      <c r="AE81" s="210" t="s">
        <v>113</v>
      </c>
      <c r="AF81" s="210">
        <v>0</v>
      </c>
      <c r="AG81" s="210"/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11">
        <v>24</v>
      </c>
      <c r="B82" s="218" t="s">
        <v>194</v>
      </c>
      <c r="C82" s="263" t="s">
        <v>195</v>
      </c>
      <c r="D82" s="220" t="s">
        <v>169</v>
      </c>
      <c r="E82" s="226">
        <v>8.8000000000000007</v>
      </c>
      <c r="F82" s="230">
        <f>H82+J82</f>
        <v>0</v>
      </c>
      <c r="G82" s="231">
        <f>ROUND(E82*F82,2)</f>
        <v>0</v>
      </c>
      <c r="H82" s="231"/>
      <c r="I82" s="231">
        <f>ROUND(E82*H82,2)</f>
        <v>0</v>
      </c>
      <c r="J82" s="231"/>
      <c r="K82" s="231">
        <f>ROUND(E82*J82,2)</f>
        <v>0</v>
      </c>
      <c r="L82" s="231">
        <v>21</v>
      </c>
      <c r="M82" s="231">
        <f>G82*(1+L82/100)</f>
        <v>0</v>
      </c>
      <c r="N82" s="220">
        <v>0</v>
      </c>
      <c r="O82" s="220">
        <f>ROUND(E82*N82,5)</f>
        <v>0</v>
      </c>
      <c r="P82" s="220">
        <v>0</v>
      </c>
      <c r="Q82" s="220">
        <f>ROUND(E82*P82,5)</f>
        <v>0</v>
      </c>
      <c r="R82" s="220"/>
      <c r="S82" s="220"/>
      <c r="T82" s="221">
        <v>0.49</v>
      </c>
      <c r="U82" s="220">
        <f>ROUND(E82*T82,2)</f>
        <v>4.3099999999999996</v>
      </c>
      <c r="V82" s="210"/>
      <c r="W82" s="210"/>
      <c r="X82" s="210"/>
      <c r="Y82" s="210"/>
      <c r="Z82" s="210"/>
      <c r="AA82" s="210"/>
      <c r="AB82" s="210"/>
      <c r="AC82" s="210"/>
      <c r="AD82" s="210"/>
      <c r="AE82" s="210" t="s">
        <v>111</v>
      </c>
      <c r="AF82" s="210"/>
      <c r="AG82" s="210"/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5">
      <c r="A83" s="211"/>
      <c r="B83" s="218"/>
      <c r="C83" s="264" t="s">
        <v>196</v>
      </c>
      <c r="D83" s="222"/>
      <c r="E83" s="227">
        <v>8.8000000000000007</v>
      </c>
      <c r="F83" s="231"/>
      <c r="G83" s="231"/>
      <c r="H83" s="231"/>
      <c r="I83" s="231"/>
      <c r="J83" s="231"/>
      <c r="K83" s="231"/>
      <c r="L83" s="231"/>
      <c r="M83" s="231"/>
      <c r="N83" s="220"/>
      <c r="O83" s="220"/>
      <c r="P83" s="220"/>
      <c r="Q83" s="220"/>
      <c r="R83" s="220"/>
      <c r="S83" s="220"/>
      <c r="T83" s="221"/>
      <c r="U83" s="220"/>
      <c r="V83" s="210"/>
      <c r="W83" s="210"/>
      <c r="X83" s="210"/>
      <c r="Y83" s="210"/>
      <c r="Z83" s="210"/>
      <c r="AA83" s="210"/>
      <c r="AB83" s="210"/>
      <c r="AC83" s="210"/>
      <c r="AD83" s="210"/>
      <c r="AE83" s="210" t="s">
        <v>113</v>
      </c>
      <c r="AF83" s="210">
        <v>0</v>
      </c>
      <c r="AG83" s="210"/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5">
      <c r="A84" s="211">
        <v>25</v>
      </c>
      <c r="B84" s="218" t="s">
        <v>197</v>
      </c>
      <c r="C84" s="263" t="s">
        <v>198</v>
      </c>
      <c r="D84" s="220" t="s">
        <v>169</v>
      </c>
      <c r="E84" s="226">
        <v>167.2</v>
      </c>
      <c r="F84" s="230">
        <f>H84+J84</f>
        <v>0</v>
      </c>
      <c r="G84" s="231">
        <f>ROUND(E84*F84,2)</f>
        <v>0</v>
      </c>
      <c r="H84" s="231"/>
      <c r="I84" s="231">
        <f>ROUND(E84*H84,2)</f>
        <v>0</v>
      </c>
      <c r="J84" s="231"/>
      <c r="K84" s="231">
        <f>ROUND(E84*J84,2)</f>
        <v>0</v>
      </c>
      <c r="L84" s="231">
        <v>21</v>
      </c>
      <c r="M84" s="231">
        <f>G84*(1+L84/100)</f>
        <v>0</v>
      </c>
      <c r="N84" s="220">
        <v>0</v>
      </c>
      <c r="O84" s="220">
        <f>ROUND(E84*N84,5)</f>
        <v>0</v>
      </c>
      <c r="P84" s="220">
        <v>0</v>
      </c>
      <c r="Q84" s="220">
        <f>ROUND(E84*P84,5)</f>
        <v>0</v>
      </c>
      <c r="R84" s="220"/>
      <c r="S84" s="220"/>
      <c r="T84" s="221">
        <v>0</v>
      </c>
      <c r="U84" s="220">
        <f>ROUND(E84*T84,2)</f>
        <v>0</v>
      </c>
      <c r="V84" s="210"/>
      <c r="W84" s="210"/>
      <c r="X84" s="210"/>
      <c r="Y84" s="210"/>
      <c r="Z84" s="210"/>
      <c r="AA84" s="210"/>
      <c r="AB84" s="210"/>
      <c r="AC84" s="210"/>
      <c r="AD84" s="210"/>
      <c r="AE84" s="210" t="s">
        <v>111</v>
      </c>
      <c r="AF84" s="210"/>
      <c r="AG84" s="210"/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11"/>
      <c r="B85" s="218"/>
      <c r="C85" s="264" t="s">
        <v>199</v>
      </c>
      <c r="D85" s="222"/>
      <c r="E85" s="227">
        <v>167.2</v>
      </c>
      <c r="F85" s="231"/>
      <c r="G85" s="231"/>
      <c r="H85" s="231"/>
      <c r="I85" s="231"/>
      <c r="J85" s="231"/>
      <c r="K85" s="231"/>
      <c r="L85" s="231"/>
      <c r="M85" s="231"/>
      <c r="N85" s="220"/>
      <c r="O85" s="220"/>
      <c r="P85" s="220"/>
      <c r="Q85" s="220"/>
      <c r="R85" s="220"/>
      <c r="S85" s="220"/>
      <c r="T85" s="221"/>
      <c r="U85" s="220"/>
      <c r="V85" s="210"/>
      <c r="W85" s="210"/>
      <c r="X85" s="210"/>
      <c r="Y85" s="210"/>
      <c r="Z85" s="210"/>
      <c r="AA85" s="210"/>
      <c r="AB85" s="210"/>
      <c r="AC85" s="210"/>
      <c r="AD85" s="210"/>
      <c r="AE85" s="210" t="s">
        <v>113</v>
      </c>
      <c r="AF85" s="210">
        <v>0</v>
      </c>
      <c r="AG85" s="210"/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5">
      <c r="A86" s="211">
        <v>26</v>
      </c>
      <c r="B86" s="218" t="s">
        <v>200</v>
      </c>
      <c r="C86" s="263" t="s">
        <v>201</v>
      </c>
      <c r="D86" s="220" t="s">
        <v>169</v>
      </c>
      <c r="E86" s="226">
        <v>8.8000000000000007</v>
      </c>
      <c r="F86" s="230">
        <f>H86+J86</f>
        <v>0</v>
      </c>
      <c r="G86" s="231">
        <f>ROUND(E86*F86,2)</f>
        <v>0</v>
      </c>
      <c r="H86" s="231"/>
      <c r="I86" s="231">
        <f>ROUND(E86*H86,2)</f>
        <v>0</v>
      </c>
      <c r="J86" s="231"/>
      <c r="K86" s="231">
        <f>ROUND(E86*J86,2)</f>
        <v>0</v>
      </c>
      <c r="L86" s="231">
        <v>21</v>
      </c>
      <c r="M86" s="231">
        <f>G86*(1+L86/100)</f>
        <v>0</v>
      </c>
      <c r="N86" s="220">
        <v>0</v>
      </c>
      <c r="O86" s="220">
        <f>ROUND(E86*N86,5)</f>
        <v>0</v>
      </c>
      <c r="P86" s="220">
        <v>0</v>
      </c>
      <c r="Q86" s="220">
        <f>ROUND(E86*P86,5)</f>
        <v>0</v>
      </c>
      <c r="R86" s="220"/>
      <c r="S86" s="220"/>
      <c r="T86" s="221">
        <v>0</v>
      </c>
      <c r="U86" s="220">
        <f>ROUND(E86*T86,2)</f>
        <v>0</v>
      </c>
      <c r="V86" s="210"/>
      <c r="W86" s="210"/>
      <c r="X86" s="210"/>
      <c r="Y86" s="210"/>
      <c r="Z86" s="210"/>
      <c r="AA86" s="210"/>
      <c r="AB86" s="210"/>
      <c r="AC86" s="210"/>
      <c r="AD86" s="210"/>
      <c r="AE86" s="210" t="s">
        <v>111</v>
      </c>
      <c r="AF86" s="210"/>
      <c r="AG86" s="210"/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5">
      <c r="A87" s="211"/>
      <c r="B87" s="218"/>
      <c r="C87" s="264" t="s">
        <v>202</v>
      </c>
      <c r="D87" s="222"/>
      <c r="E87" s="227">
        <v>8.8000000000000007</v>
      </c>
      <c r="F87" s="231"/>
      <c r="G87" s="231"/>
      <c r="H87" s="231"/>
      <c r="I87" s="231"/>
      <c r="J87" s="231"/>
      <c r="K87" s="231"/>
      <c r="L87" s="231"/>
      <c r="M87" s="231"/>
      <c r="N87" s="220"/>
      <c r="O87" s="220"/>
      <c r="P87" s="220"/>
      <c r="Q87" s="220"/>
      <c r="R87" s="220"/>
      <c r="S87" s="220"/>
      <c r="T87" s="221"/>
      <c r="U87" s="220"/>
      <c r="V87" s="210"/>
      <c r="W87" s="210"/>
      <c r="X87" s="210"/>
      <c r="Y87" s="210"/>
      <c r="Z87" s="210"/>
      <c r="AA87" s="210"/>
      <c r="AB87" s="210"/>
      <c r="AC87" s="210"/>
      <c r="AD87" s="210"/>
      <c r="AE87" s="210" t="s">
        <v>113</v>
      </c>
      <c r="AF87" s="210">
        <v>0</v>
      </c>
      <c r="AG87" s="210"/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x14ac:dyDescent="0.25">
      <c r="A88" s="212" t="s">
        <v>106</v>
      </c>
      <c r="B88" s="219" t="s">
        <v>53</v>
      </c>
      <c r="C88" s="265" t="s">
        <v>54</v>
      </c>
      <c r="D88" s="223"/>
      <c r="E88" s="228"/>
      <c r="F88" s="232"/>
      <c r="G88" s="232">
        <f>SUMIF(AE89:AE119,"&lt;&gt;NOR",G89:G119)</f>
        <v>0</v>
      </c>
      <c r="H88" s="232"/>
      <c r="I88" s="232">
        <f>SUM(I89:I119)</f>
        <v>0</v>
      </c>
      <c r="J88" s="232"/>
      <c r="K88" s="232">
        <f>SUM(K89:K119)</f>
        <v>0</v>
      </c>
      <c r="L88" s="232"/>
      <c r="M88" s="232">
        <f>SUM(M89:M119)</f>
        <v>0</v>
      </c>
      <c r="N88" s="223"/>
      <c r="O88" s="223">
        <f>SUM(O89:O119)</f>
        <v>95.244149999999991</v>
      </c>
      <c r="P88" s="223"/>
      <c r="Q88" s="223">
        <f>SUM(Q89:Q119)</f>
        <v>0</v>
      </c>
      <c r="R88" s="223"/>
      <c r="S88" s="223"/>
      <c r="T88" s="224"/>
      <c r="U88" s="223">
        <f>SUM(U89:U119)</f>
        <v>220.97000000000003</v>
      </c>
      <c r="AE88" t="s">
        <v>107</v>
      </c>
    </row>
    <row r="89" spans="1:60" outlineLevel="1" x14ac:dyDescent="0.25">
      <c r="A89" s="211">
        <v>27</v>
      </c>
      <c r="B89" s="218" t="s">
        <v>203</v>
      </c>
      <c r="C89" s="263" t="s">
        <v>204</v>
      </c>
      <c r="D89" s="220" t="s">
        <v>110</v>
      </c>
      <c r="E89" s="226">
        <v>3.3170000000000002</v>
      </c>
      <c r="F89" s="230">
        <f>H89+J89</f>
        <v>0</v>
      </c>
      <c r="G89" s="231">
        <f>ROUND(E89*F89,2)</f>
        <v>0</v>
      </c>
      <c r="H89" s="231"/>
      <c r="I89" s="231">
        <f>ROUND(E89*H89,2)</f>
        <v>0</v>
      </c>
      <c r="J89" s="231"/>
      <c r="K89" s="231">
        <f>ROUND(E89*J89,2)</f>
        <v>0</v>
      </c>
      <c r="L89" s="231">
        <v>21</v>
      </c>
      <c r="M89" s="231">
        <f>G89*(1+L89/100)</f>
        <v>0</v>
      </c>
      <c r="N89" s="220">
        <v>2.1</v>
      </c>
      <c r="O89" s="220">
        <f>ROUND(E89*N89,5)</f>
        <v>6.9657</v>
      </c>
      <c r="P89" s="220">
        <v>0</v>
      </c>
      <c r="Q89" s="220">
        <f>ROUND(E89*P89,5)</f>
        <v>0</v>
      </c>
      <c r="R89" s="220"/>
      <c r="S89" s="220"/>
      <c r="T89" s="221">
        <v>0.96499999999999997</v>
      </c>
      <c r="U89" s="220">
        <f>ROUND(E89*T89,2)</f>
        <v>3.2</v>
      </c>
      <c r="V89" s="210"/>
      <c r="W89" s="210"/>
      <c r="X89" s="210"/>
      <c r="Y89" s="210"/>
      <c r="Z89" s="210"/>
      <c r="AA89" s="210"/>
      <c r="AB89" s="210"/>
      <c r="AC89" s="210"/>
      <c r="AD89" s="210"/>
      <c r="AE89" s="210" t="s">
        <v>111</v>
      </c>
      <c r="AF89" s="210"/>
      <c r="AG89" s="210"/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5">
      <c r="A90" s="211"/>
      <c r="B90" s="218"/>
      <c r="C90" s="264" t="s">
        <v>205</v>
      </c>
      <c r="D90" s="222"/>
      <c r="E90" s="227">
        <v>1.6559999999999999</v>
      </c>
      <c r="F90" s="231"/>
      <c r="G90" s="231"/>
      <c r="H90" s="231"/>
      <c r="I90" s="231"/>
      <c r="J90" s="231"/>
      <c r="K90" s="231"/>
      <c r="L90" s="231"/>
      <c r="M90" s="231"/>
      <c r="N90" s="220"/>
      <c r="O90" s="220"/>
      <c r="P90" s="220"/>
      <c r="Q90" s="220"/>
      <c r="R90" s="220"/>
      <c r="S90" s="220"/>
      <c r="T90" s="221"/>
      <c r="U90" s="220"/>
      <c r="V90" s="210"/>
      <c r="W90" s="210"/>
      <c r="X90" s="210"/>
      <c r="Y90" s="210"/>
      <c r="Z90" s="210"/>
      <c r="AA90" s="210"/>
      <c r="AB90" s="210"/>
      <c r="AC90" s="210"/>
      <c r="AD90" s="210"/>
      <c r="AE90" s="210" t="s">
        <v>113</v>
      </c>
      <c r="AF90" s="210">
        <v>0</v>
      </c>
      <c r="AG90" s="210"/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5">
      <c r="A91" s="211"/>
      <c r="B91" s="218"/>
      <c r="C91" s="264" t="s">
        <v>206</v>
      </c>
      <c r="D91" s="222"/>
      <c r="E91" s="227">
        <v>0.39600000000000002</v>
      </c>
      <c r="F91" s="231"/>
      <c r="G91" s="231"/>
      <c r="H91" s="231"/>
      <c r="I91" s="231"/>
      <c r="J91" s="231"/>
      <c r="K91" s="231"/>
      <c r="L91" s="231"/>
      <c r="M91" s="231"/>
      <c r="N91" s="220"/>
      <c r="O91" s="220"/>
      <c r="P91" s="220"/>
      <c r="Q91" s="220"/>
      <c r="R91" s="220"/>
      <c r="S91" s="220"/>
      <c r="T91" s="221"/>
      <c r="U91" s="220"/>
      <c r="V91" s="210"/>
      <c r="W91" s="210"/>
      <c r="X91" s="210"/>
      <c r="Y91" s="210"/>
      <c r="Z91" s="210"/>
      <c r="AA91" s="210"/>
      <c r="AB91" s="210"/>
      <c r="AC91" s="210"/>
      <c r="AD91" s="210"/>
      <c r="AE91" s="210" t="s">
        <v>113</v>
      </c>
      <c r="AF91" s="210">
        <v>0</v>
      </c>
      <c r="AG91" s="210"/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5">
      <c r="A92" s="211"/>
      <c r="B92" s="218"/>
      <c r="C92" s="264" t="s">
        <v>207</v>
      </c>
      <c r="D92" s="222"/>
      <c r="E92" s="227">
        <v>0.68400000000000005</v>
      </c>
      <c r="F92" s="231"/>
      <c r="G92" s="231"/>
      <c r="H92" s="231"/>
      <c r="I92" s="231"/>
      <c r="J92" s="231"/>
      <c r="K92" s="231"/>
      <c r="L92" s="231"/>
      <c r="M92" s="231"/>
      <c r="N92" s="220"/>
      <c r="O92" s="220"/>
      <c r="P92" s="220"/>
      <c r="Q92" s="220"/>
      <c r="R92" s="220"/>
      <c r="S92" s="220"/>
      <c r="T92" s="221"/>
      <c r="U92" s="220"/>
      <c r="V92" s="210"/>
      <c r="W92" s="210"/>
      <c r="X92" s="210"/>
      <c r="Y92" s="210"/>
      <c r="Z92" s="210"/>
      <c r="AA92" s="210"/>
      <c r="AB92" s="210"/>
      <c r="AC92" s="210"/>
      <c r="AD92" s="210"/>
      <c r="AE92" s="210" t="s">
        <v>113</v>
      </c>
      <c r="AF92" s="210">
        <v>0</v>
      </c>
      <c r="AG92" s="210"/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5">
      <c r="A93" s="211"/>
      <c r="B93" s="218"/>
      <c r="C93" s="264" t="s">
        <v>208</v>
      </c>
      <c r="D93" s="222"/>
      <c r="E93" s="227">
        <v>0.32500000000000001</v>
      </c>
      <c r="F93" s="231"/>
      <c r="G93" s="231"/>
      <c r="H93" s="231"/>
      <c r="I93" s="231"/>
      <c r="J93" s="231"/>
      <c r="K93" s="231"/>
      <c r="L93" s="231"/>
      <c r="M93" s="231"/>
      <c r="N93" s="220"/>
      <c r="O93" s="220"/>
      <c r="P93" s="220"/>
      <c r="Q93" s="220"/>
      <c r="R93" s="220"/>
      <c r="S93" s="220"/>
      <c r="T93" s="221"/>
      <c r="U93" s="220"/>
      <c r="V93" s="210"/>
      <c r="W93" s="210"/>
      <c r="X93" s="210"/>
      <c r="Y93" s="210"/>
      <c r="Z93" s="210"/>
      <c r="AA93" s="210"/>
      <c r="AB93" s="210"/>
      <c r="AC93" s="210"/>
      <c r="AD93" s="210"/>
      <c r="AE93" s="210" t="s">
        <v>113</v>
      </c>
      <c r="AF93" s="210">
        <v>0</v>
      </c>
      <c r="AG93" s="210"/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5">
      <c r="A94" s="211"/>
      <c r="B94" s="218"/>
      <c r="C94" s="264" t="s">
        <v>209</v>
      </c>
      <c r="D94" s="222"/>
      <c r="E94" s="227">
        <v>0.25600000000000001</v>
      </c>
      <c r="F94" s="231"/>
      <c r="G94" s="231"/>
      <c r="H94" s="231"/>
      <c r="I94" s="231"/>
      <c r="J94" s="231"/>
      <c r="K94" s="231"/>
      <c r="L94" s="231"/>
      <c r="M94" s="231"/>
      <c r="N94" s="220"/>
      <c r="O94" s="220"/>
      <c r="P94" s="220"/>
      <c r="Q94" s="220"/>
      <c r="R94" s="220"/>
      <c r="S94" s="220"/>
      <c r="T94" s="221"/>
      <c r="U94" s="220"/>
      <c r="V94" s="210"/>
      <c r="W94" s="210"/>
      <c r="X94" s="210"/>
      <c r="Y94" s="210"/>
      <c r="Z94" s="210"/>
      <c r="AA94" s="210"/>
      <c r="AB94" s="210"/>
      <c r="AC94" s="210"/>
      <c r="AD94" s="210"/>
      <c r="AE94" s="210" t="s">
        <v>113</v>
      </c>
      <c r="AF94" s="210">
        <v>0</v>
      </c>
      <c r="AG94" s="210"/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11">
        <v>28</v>
      </c>
      <c r="B95" s="218" t="s">
        <v>210</v>
      </c>
      <c r="C95" s="263" t="s">
        <v>211</v>
      </c>
      <c r="D95" s="220" t="s">
        <v>179</v>
      </c>
      <c r="E95" s="226">
        <v>122</v>
      </c>
      <c r="F95" s="230">
        <f>H95+J95</f>
        <v>0</v>
      </c>
      <c r="G95" s="231">
        <f>ROUND(E95*F95,2)</f>
        <v>0</v>
      </c>
      <c r="H95" s="231"/>
      <c r="I95" s="231">
        <f>ROUND(E95*H95,2)</f>
        <v>0</v>
      </c>
      <c r="J95" s="231"/>
      <c r="K95" s="231">
        <f>ROUND(E95*J95,2)</f>
        <v>0</v>
      </c>
      <c r="L95" s="231">
        <v>21</v>
      </c>
      <c r="M95" s="231">
        <f>G95*(1+L95/100)</f>
        <v>0</v>
      </c>
      <c r="N95" s="220">
        <v>5.9100000000000003E-3</v>
      </c>
      <c r="O95" s="220">
        <f>ROUND(E95*N95,5)</f>
        <v>0.72101999999999999</v>
      </c>
      <c r="P95" s="220">
        <v>0</v>
      </c>
      <c r="Q95" s="220">
        <f>ROUND(E95*P95,5)</f>
        <v>0</v>
      </c>
      <c r="R95" s="220"/>
      <c r="S95" s="220"/>
      <c r="T95" s="221">
        <v>0.81100000000000005</v>
      </c>
      <c r="U95" s="220">
        <f>ROUND(E95*T95,2)</f>
        <v>98.94</v>
      </c>
      <c r="V95" s="210"/>
      <c r="W95" s="210"/>
      <c r="X95" s="210"/>
      <c r="Y95" s="210"/>
      <c r="Z95" s="210"/>
      <c r="AA95" s="210"/>
      <c r="AB95" s="210"/>
      <c r="AC95" s="210"/>
      <c r="AD95" s="210"/>
      <c r="AE95" s="210" t="s">
        <v>111</v>
      </c>
      <c r="AF95" s="210"/>
      <c r="AG95" s="210"/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5">
      <c r="A96" s="211"/>
      <c r="B96" s="218"/>
      <c r="C96" s="264" t="s">
        <v>212</v>
      </c>
      <c r="D96" s="222"/>
      <c r="E96" s="227">
        <v>46</v>
      </c>
      <c r="F96" s="231"/>
      <c r="G96" s="231"/>
      <c r="H96" s="231"/>
      <c r="I96" s="231"/>
      <c r="J96" s="231"/>
      <c r="K96" s="231"/>
      <c r="L96" s="231"/>
      <c r="M96" s="231"/>
      <c r="N96" s="220"/>
      <c r="O96" s="220"/>
      <c r="P96" s="220"/>
      <c r="Q96" s="220"/>
      <c r="R96" s="220"/>
      <c r="S96" s="220"/>
      <c r="T96" s="221"/>
      <c r="U96" s="220"/>
      <c r="V96" s="210"/>
      <c r="W96" s="210"/>
      <c r="X96" s="210"/>
      <c r="Y96" s="210"/>
      <c r="Z96" s="210"/>
      <c r="AA96" s="210"/>
      <c r="AB96" s="210"/>
      <c r="AC96" s="210"/>
      <c r="AD96" s="210"/>
      <c r="AE96" s="210" t="s">
        <v>113</v>
      </c>
      <c r="AF96" s="210">
        <v>0</v>
      </c>
      <c r="AG96" s="210"/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5">
      <c r="A97" s="211"/>
      <c r="B97" s="218"/>
      <c r="C97" s="264" t="s">
        <v>213</v>
      </c>
      <c r="D97" s="222"/>
      <c r="E97" s="227">
        <v>44</v>
      </c>
      <c r="F97" s="231"/>
      <c r="G97" s="231"/>
      <c r="H97" s="231"/>
      <c r="I97" s="231"/>
      <c r="J97" s="231"/>
      <c r="K97" s="231"/>
      <c r="L97" s="231"/>
      <c r="M97" s="231"/>
      <c r="N97" s="220"/>
      <c r="O97" s="220"/>
      <c r="P97" s="220"/>
      <c r="Q97" s="220"/>
      <c r="R97" s="220"/>
      <c r="S97" s="220"/>
      <c r="T97" s="221"/>
      <c r="U97" s="220"/>
      <c r="V97" s="210"/>
      <c r="W97" s="210"/>
      <c r="X97" s="210"/>
      <c r="Y97" s="210"/>
      <c r="Z97" s="210"/>
      <c r="AA97" s="210"/>
      <c r="AB97" s="210"/>
      <c r="AC97" s="210"/>
      <c r="AD97" s="210"/>
      <c r="AE97" s="210" t="s">
        <v>113</v>
      </c>
      <c r="AF97" s="210">
        <v>0</v>
      </c>
      <c r="AG97" s="210"/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5">
      <c r="A98" s="211"/>
      <c r="B98" s="218"/>
      <c r="C98" s="264" t="s">
        <v>214</v>
      </c>
      <c r="D98" s="222"/>
      <c r="E98" s="227">
        <v>19</v>
      </c>
      <c r="F98" s="231"/>
      <c r="G98" s="231"/>
      <c r="H98" s="231"/>
      <c r="I98" s="231"/>
      <c r="J98" s="231"/>
      <c r="K98" s="231"/>
      <c r="L98" s="231"/>
      <c r="M98" s="231"/>
      <c r="N98" s="220"/>
      <c r="O98" s="220"/>
      <c r="P98" s="220"/>
      <c r="Q98" s="220"/>
      <c r="R98" s="220"/>
      <c r="S98" s="220"/>
      <c r="T98" s="221"/>
      <c r="U98" s="220"/>
      <c r="V98" s="210"/>
      <c r="W98" s="210"/>
      <c r="X98" s="210"/>
      <c r="Y98" s="210"/>
      <c r="Z98" s="210"/>
      <c r="AA98" s="210"/>
      <c r="AB98" s="210"/>
      <c r="AC98" s="210"/>
      <c r="AD98" s="210"/>
      <c r="AE98" s="210" t="s">
        <v>113</v>
      </c>
      <c r="AF98" s="210">
        <v>0</v>
      </c>
      <c r="AG98" s="210"/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11"/>
      <c r="B99" s="218"/>
      <c r="C99" s="264" t="s">
        <v>215</v>
      </c>
      <c r="D99" s="222"/>
      <c r="E99" s="227">
        <v>13</v>
      </c>
      <c r="F99" s="231"/>
      <c r="G99" s="231"/>
      <c r="H99" s="231"/>
      <c r="I99" s="231"/>
      <c r="J99" s="231"/>
      <c r="K99" s="231"/>
      <c r="L99" s="231"/>
      <c r="M99" s="231"/>
      <c r="N99" s="220"/>
      <c r="O99" s="220"/>
      <c r="P99" s="220"/>
      <c r="Q99" s="220"/>
      <c r="R99" s="220"/>
      <c r="S99" s="220"/>
      <c r="T99" s="221"/>
      <c r="U99" s="220"/>
      <c r="V99" s="210"/>
      <c r="W99" s="210"/>
      <c r="X99" s="210"/>
      <c r="Y99" s="210"/>
      <c r="Z99" s="210"/>
      <c r="AA99" s="210"/>
      <c r="AB99" s="210"/>
      <c r="AC99" s="210"/>
      <c r="AD99" s="210"/>
      <c r="AE99" s="210" t="s">
        <v>113</v>
      </c>
      <c r="AF99" s="210">
        <v>0</v>
      </c>
      <c r="AG99" s="210"/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5">
      <c r="A100" s="211">
        <v>29</v>
      </c>
      <c r="B100" s="218" t="s">
        <v>216</v>
      </c>
      <c r="C100" s="263" t="s">
        <v>217</v>
      </c>
      <c r="D100" s="220" t="s">
        <v>110</v>
      </c>
      <c r="E100" s="226">
        <v>33.49335</v>
      </c>
      <c r="F100" s="230">
        <f>H100+J100</f>
        <v>0</v>
      </c>
      <c r="G100" s="231">
        <f>ROUND(E100*F100,2)</f>
        <v>0</v>
      </c>
      <c r="H100" s="231"/>
      <c r="I100" s="231">
        <f>ROUND(E100*H100,2)</f>
        <v>0</v>
      </c>
      <c r="J100" s="231"/>
      <c r="K100" s="231">
        <f>ROUND(E100*J100,2)</f>
        <v>0</v>
      </c>
      <c r="L100" s="231">
        <v>21</v>
      </c>
      <c r="M100" s="231">
        <f>G100*(1+L100/100)</f>
        <v>0</v>
      </c>
      <c r="N100" s="220">
        <v>2.5249999999999999</v>
      </c>
      <c r="O100" s="220">
        <f>ROUND(E100*N100,5)</f>
        <v>84.570710000000005</v>
      </c>
      <c r="P100" s="220">
        <v>0</v>
      </c>
      <c r="Q100" s="220">
        <f>ROUND(E100*P100,5)</f>
        <v>0</v>
      </c>
      <c r="R100" s="220"/>
      <c r="S100" s="220"/>
      <c r="T100" s="221">
        <v>0.47699999999999998</v>
      </c>
      <c r="U100" s="220">
        <f>ROUND(E100*T100,2)</f>
        <v>15.98</v>
      </c>
      <c r="V100" s="210"/>
      <c r="W100" s="210"/>
      <c r="X100" s="210"/>
      <c r="Y100" s="210"/>
      <c r="Z100" s="210"/>
      <c r="AA100" s="210"/>
      <c r="AB100" s="210"/>
      <c r="AC100" s="210"/>
      <c r="AD100" s="210"/>
      <c r="AE100" s="210" t="s">
        <v>111</v>
      </c>
      <c r="AF100" s="210"/>
      <c r="AG100" s="210"/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11"/>
      <c r="B101" s="218"/>
      <c r="C101" s="264" t="s">
        <v>218</v>
      </c>
      <c r="D101" s="222"/>
      <c r="E101" s="227">
        <v>18.216000000000001</v>
      </c>
      <c r="F101" s="231"/>
      <c r="G101" s="231"/>
      <c r="H101" s="231"/>
      <c r="I101" s="231"/>
      <c r="J101" s="231"/>
      <c r="K101" s="231"/>
      <c r="L101" s="231"/>
      <c r="M101" s="231"/>
      <c r="N101" s="220"/>
      <c r="O101" s="220"/>
      <c r="P101" s="220"/>
      <c r="Q101" s="220"/>
      <c r="R101" s="220"/>
      <c r="S101" s="220"/>
      <c r="T101" s="221"/>
      <c r="U101" s="220"/>
      <c r="V101" s="210"/>
      <c r="W101" s="210"/>
      <c r="X101" s="210"/>
      <c r="Y101" s="210"/>
      <c r="Z101" s="210"/>
      <c r="AA101" s="210"/>
      <c r="AB101" s="210"/>
      <c r="AC101" s="210"/>
      <c r="AD101" s="210"/>
      <c r="AE101" s="210" t="s">
        <v>113</v>
      </c>
      <c r="AF101" s="210">
        <v>0</v>
      </c>
      <c r="AG101" s="210"/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5">
      <c r="A102" s="211"/>
      <c r="B102" s="218"/>
      <c r="C102" s="264" t="s">
        <v>219</v>
      </c>
      <c r="D102" s="222"/>
      <c r="E102" s="227">
        <v>2.6135999999999999</v>
      </c>
      <c r="F102" s="231"/>
      <c r="G102" s="231"/>
      <c r="H102" s="231"/>
      <c r="I102" s="231"/>
      <c r="J102" s="231"/>
      <c r="K102" s="231"/>
      <c r="L102" s="231"/>
      <c r="M102" s="231"/>
      <c r="N102" s="220"/>
      <c r="O102" s="220"/>
      <c r="P102" s="220"/>
      <c r="Q102" s="220"/>
      <c r="R102" s="220"/>
      <c r="S102" s="220"/>
      <c r="T102" s="221"/>
      <c r="U102" s="220"/>
      <c r="V102" s="210"/>
      <c r="W102" s="210"/>
      <c r="X102" s="210"/>
      <c r="Y102" s="210"/>
      <c r="Z102" s="210"/>
      <c r="AA102" s="210"/>
      <c r="AB102" s="210"/>
      <c r="AC102" s="210"/>
      <c r="AD102" s="210"/>
      <c r="AE102" s="210" t="s">
        <v>113</v>
      </c>
      <c r="AF102" s="210">
        <v>0</v>
      </c>
      <c r="AG102" s="210"/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5">
      <c r="A103" s="211"/>
      <c r="B103" s="218"/>
      <c r="C103" s="264" t="s">
        <v>220</v>
      </c>
      <c r="D103" s="222"/>
      <c r="E103" s="227">
        <v>7.524</v>
      </c>
      <c r="F103" s="231"/>
      <c r="G103" s="231"/>
      <c r="H103" s="231"/>
      <c r="I103" s="231"/>
      <c r="J103" s="231"/>
      <c r="K103" s="231"/>
      <c r="L103" s="231"/>
      <c r="M103" s="231"/>
      <c r="N103" s="220"/>
      <c r="O103" s="220"/>
      <c r="P103" s="220"/>
      <c r="Q103" s="220"/>
      <c r="R103" s="220"/>
      <c r="S103" s="220"/>
      <c r="T103" s="221"/>
      <c r="U103" s="220"/>
      <c r="V103" s="210"/>
      <c r="W103" s="210"/>
      <c r="X103" s="210"/>
      <c r="Y103" s="210"/>
      <c r="Z103" s="210"/>
      <c r="AA103" s="210"/>
      <c r="AB103" s="210"/>
      <c r="AC103" s="210"/>
      <c r="AD103" s="210"/>
      <c r="AE103" s="210" t="s">
        <v>113</v>
      </c>
      <c r="AF103" s="210">
        <v>0</v>
      </c>
      <c r="AG103" s="210"/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5">
      <c r="A104" s="211"/>
      <c r="B104" s="218"/>
      <c r="C104" s="264" t="s">
        <v>221</v>
      </c>
      <c r="D104" s="222"/>
      <c r="E104" s="227">
        <v>2.32375</v>
      </c>
      <c r="F104" s="231"/>
      <c r="G104" s="231"/>
      <c r="H104" s="231"/>
      <c r="I104" s="231"/>
      <c r="J104" s="231"/>
      <c r="K104" s="231"/>
      <c r="L104" s="231"/>
      <c r="M104" s="231"/>
      <c r="N104" s="220"/>
      <c r="O104" s="220"/>
      <c r="P104" s="220"/>
      <c r="Q104" s="220"/>
      <c r="R104" s="220"/>
      <c r="S104" s="220"/>
      <c r="T104" s="221"/>
      <c r="U104" s="220"/>
      <c r="V104" s="210"/>
      <c r="W104" s="210"/>
      <c r="X104" s="210"/>
      <c r="Y104" s="210"/>
      <c r="Z104" s="210"/>
      <c r="AA104" s="210"/>
      <c r="AB104" s="210"/>
      <c r="AC104" s="210"/>
      <c r="AD104" s="210"/>
      <c r="AE104" s="210" t="s">
        <v>113</v>
      </c>
      <c r="AF104" s="210">
        <v>0</v>
      </c>
      <c r="AG104" s="210"/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11"/>
      <c r="B105" s="218"/>
      <c r="C105" s="264" t="s">
        <v>222</v>
      </c>
      <c r="D105" s="222"/>
      <c r="E105" s="227">
        <v>2.8159999999999998</v>
      </c>
      <c r="F105" s="231"/>
      <c r="G105" s="231"/>
      <c r="H105" s="231"/>
      <c r="I105" s="231"/>
      <c r="J105" s="231"/>
      <c r="K105" s="231"/>
      <c r="L105" s="231"/>
      <c r="M105" s="231"/>
      <c r="N105" s="220"/>
      <c r="O105" s="220"/>
      <c r="P105" s="220"/>
      <c r="Q105" s="220"/>
      <c r="R105" s="220"/>
      <c r="S105" s="220"/>
      <c r="T105" s="221"/>
      <c r="U105" s="220"/>
      <c r="V105" s="210"/>
      <c r="W105" s="210"/>
      <c r="X105" s="210"/>
      <c r="Y105" s="210"/>
      <c r="Z105" s="210"/>
      <c r="AA105" s="210"/>
      <c r="AB105" s="210"/>
      <c r="AC105" s="210"/>
      <c r="AD105" s="210"/>
      <c r="AE105" s="210" t="s">
        <v>113</v>
      </c>
      <c r="AF105" s="210">
        <v>0</v>
      </c>
      <c r="AG105" s="210"/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5">
      <c r="A106" s="211">
        <v>30</v>
      </c>
      <c r="B106" s="218" t="s">
        <v>223</v>
      </c>
      <c r="C106" s="263" t="s">
        <v>224</v>
      </c>
      <c r="D106" s="220" t="s">
        <v>146</v>
      </c>
      <c r="E106" s="226">
        <v>74.28</v>
      </c>
      <c r="F106" s="230">
        <f>H106+J106</f>
        <v>0</v>
      </c>
      <c r="G106" s="231">
        <f>ROUND(E106*F106,2)</f>
        <v>0</v>
      </c>
      <c r="H106" s="231"/>
      <c r="I106" s="231">
        <f>ROUND(E106*H106,2)</f>
        <v>0</v>
      </c>
      <c r="J106" s="231"/>
      <c r="K106" s="231">
        <f>ROUND(E106*J106,2)</f>
        <v>0</v>
      </c>
      <c r="L106" s="231">
        <v>21</v>
      </c>
      <c r="M106" s="231">
        <f>G106*(1+L106/100)</f>
        <v>0</v>
      </c>
      <c r="N106" s="220">
        <v>3.9199999999999999E-2</v>
      </c>
      <c r="O106" s="220">
        <f>ROUND(E106*N106,5)</f>
        <v>2.9117799999999998</v>
      </c>
      <c r="P106" s="220">
        <v>0</v>
      </c>
      <c r="Q106" s="220">
        <f>ROUND(E106*P106,5)</f>
        <v>0</v>
      </c>
      <c r="R106" s="220"/>
      <c r="S106" s="220"/>
      <c r="T106" s="221">
        <v>1.05</v>
      </c>
      <c r="U106" s="220">
        <f>ROUND(E106*T106,2)</f>
        <v>77.989999999999995</v>
      </c>
      <c r="V106" s="210"/>
      <c r="W106" s="210"/>
      <c r="X106" s="210"/>
      <c r="Y106" s="210"/>
      <c r="Z106" s="210"/>
      <c r="AA106" s="210"/>
      <c r="AB106" s="210"/>
      <c r="AC106" s="210"/>
      <c r="AD106" s="210"/>
      <c r="AE106" s="210" t="s">
        <v>111</v>
      </c>
      <c r="AF106" s="210"/>
      <c r="AG106" s="210"/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5">
      <c r="A107" s="211"/>
      <c r="B107" s="218"/>
      <c r="C107" s="264" t="s">
        <v>225</v>
      </c>
      <c r="D107" s="222"/>
      <c r="E107" s="227">
        <v>33.119999999999997</v>
      </c>
      <c r="F107" s="231"/>
      <c r="G107" s="231"/>
      <c r="H107" s="231"/>
      <c r="I107" s="231"/>
      <c r="J107" s="231"/>
      <c r="K107" s="231"/>
      <c r="L107" s="231"/>
      <c r="M107" s="231"/>
      <c r="N107" s="220"/>
      <c r="O107" s="220"/>
      <c r="P107" s="220"/>
      <c r="Q107" s="220"/>
      <c r="R107" s="220"/>
      <c r="S107" s="220"/>
      <c r="T107" s="221"/>
      <c r="U107" s="220"/>
      <c r="V107" s="210"/>
      <c r="W107" s="210"/>
      <c r="X107" s="210"/>
      <c r="Y107" s="210"/>
      <c r="Z107" s="210"/>
      <c r="AA107" s="210"/>
      <c r="AB107" s="210"/>
      <c r="AC107" s="210"/>
      <c r="AD107" s="210"/>
      <c r="AE107" s="210" t="s">
        <v>113</v>
      </c>
      <c r="AF107" s="210">
        <v>0</v>
      </c>
      <c r="AG107" s="210"/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5">
      <c r="A108" s="211"/>
      <c r="B108" s="218"/>
      <c r="C108" s="264" t="s">
        <v>226</v>
      </c>
      <c r="D108" s="222"/>
      <c r="E108" s="227">
        <v>15.84</v>
      </c>
      <c r="F108" s="231"/>
      <c r="G108" s="231"/>
      <c r="H108" s="231"/>
      <c r="I108" s="231"/>
      <c r="J108" s="231"/>
      <c r="K108" s="231"/>
      <c r="L108" s="231"/>
      <c r="M108" s="231"/>
      <c r="N108" s="220"/>
      <c r="O108" s="220"/>
      <c r="P108" s="220"/>
      <c r="Q108" s="220"/>
      <c r="R108" s="220"/>
      <c r="S108" s="220"/>
      <c r="T108" s="221"/>
      <c r="U108" s="220"/>
      <c r="V108" s="210"/>
      <c r="W108" s="210"/>
      <c r="X108" s="210"/>
      <c r="Y108" s="210"/>
      <c r="Z108" s="210"/>
      <c r="AA108" s="210"/>
      <c r="AB108" s="210"/>
      <c r="AC108" s="210"/>
      <c r="AD108" s="210"/>
      <c r="AE108" s="210" t="s">
        <v>113</v>
      </c>
      <c r="AF108" s="210">
        <v>0</v>
      </c>
      <c r="AG108" s="210"/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5">
      <c r="A109" s="211"/>
      <c r="B109" s="218"/>
      <c r="C109" s="264" t="s">
        <v>227</v>
      </c>
      <c r="D109" s="222"/>
      <c r="E109" s="227">
        <v>13.68</v>
      </c>
      <c r="F109" s="231"/>
      <c r="G109" s="231"/>
      <c r="H109" s="231"/>
      <c r="I109" s="231"/>
      <c r="J109" s="231"/>
      <c r="K109" s="231"/>
      <c r="L109" s="231"/>
      <c r="M109" s="231"/>
      <c r="N109" s="220"/>
      <c r="O109" s="220"/>
      <c r="P109" s="220"/>
      <c r="Q109" s="220"/>
      <c r="R109" s="220"/>
      <c r="S109" s="220"/>
      <c r="T109" s="221"/>
      <c r="U109" s="220"/>
      <c r="V109" s="210"/>
      <c r="W109" s="210"/>
      <c r="X109" s="210"/>
      <c r="Y109" s="210"/>
      <c r="Z109" s="210"/>
      <c r="AA109" s="210"/>
      <c r="AB109" s="210"/>
      <c r="AC109" s="210"/>
      <c r="AD109" s="210"/>
      <c r="AE109" s="210" t="s">
        <v>113</v>
      </c>
      <c r="AF109" s="210">
        <v>0</v>
      </c>
      <c r="AG109" s="210"/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5">
      <c r="A110" s="211"/>
      <c r="B110" s="218"/>
      <c r="C110" s="264" t="s">
        <v>228</v>
      </c>
      <c r="D110" s="222"/>
      <c r="E110" s="227">
        <v>7.8</v>
      </c>
      <c r="F110" s="231"/>
      <c r="G110" s="231"/>
      <c r="H110" s="231"/>
      <c r="I110" s="231"/>
      <c r="J110" s="231"/>
      <c r="K110" s="231"/>
      <c r="L110" s="231"/>
      <c r="M110" s="231"/>
      <c r="N110" s="220"/>
      <c r="O110" s="220"/>
      <c r="P110" s="220"/>
      <c r="Q110" s="220"/>
      <c r="R110" s="220"/>
      <c r="S110" s="220"/>
      <c r="T110" s="221"/>
      <c r="U110" s="220"/>
      <c r="V110" s="210"/>
      <c r="W110" s="210"/>
      <c r="X110" s="210"/>
      <c r="Y110" s="210"/>
      <c r="Z110" s="210"/>
      <c r="AA110" s="210"/>
      <c r="AB110" s="210"/>
      <c r="AC110" s="210"/>
      <c r="AD110" s="210"/>
      <c r="AE110" s="210" t="s">
        <v>113</v>
      </c>
      <c r="AF110" s="210">
        <v>0</v>
      </c>
      <c r="AG110" s="210"/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5">
      <c r="A111" s="211"/>
      <c r="B111" s="218"/>
      <c r="C111" s="264" t="s">
        <v>229</v>
      </c>
      <c r="D111" s="222"/>
      <c r="E111" s="227">
        <v>3.84</v>
      </c>
      <c r="F111" s="231"/>
      <c r="G111" s="231"/>
      <c r="H111" s="231"/>
      <c r="I111" s="231"/>
      <c r="J111" s="231"/>
      <c r="K111" s="231"/>
      <c r="L111" s="231"/>
      <c r="M111" s="231"/>
      <c r="N111" s="220"/>
      <c r="O111" s="220"/>
      <c r="P111" s="220"/>
      <c r="Q111" s="220"/>
      <c r="R111" s="220"/>
      <c r="S111" s="220"/>
      <c r="T111" s="221"/>
      <c r="U111" s="220"/>
      <c r="V111" s="210"/>
      <c r="W111" s="210"/>
      <c r="X111" s="210"/>
      <c r="Y111" s="210"/>
      <c r="Z111" s="210"/>
      <c r="AA111" s="210"/>
      <c r="AB111" s="210"/>
      <c r="AC111" s="210"/>
      <c r="AD111" s="210"/>
      <c r="AE111" s="210" t="s">
        <v>113</v>
      </c>
      <c r="AF111" s="210">
        <v>0</v>
      </c>
      <c r="AG111" s="210"/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5">
      <c r="A112" s="211">
        <v>31</v>
      </c>
      <c r="B112" s="218" t="s">
        <v>230</v>
      </c>
      <c r="C112" s="263" t="s">
        <v>231</v>
      </c>
      <c r="D112" s="220" t="s">
        <v>146</v>
      </c>
      <c r="E112" s="226">
        <v>74.28</v>
      </c>
      <c r="F112" s="230">
        <f>H112+J112</f>
        <v>0</v>
      </c>
      <c r="G112" s="231">
        <f>ROUND(E112*F112,2)</f>
        <v>0</v>
      </c>
      <c r="H112" s="231"/>
      <c r="I112" s="231">
        <f>ROUND(E112*H112,2)</f>
        <v>0</v>
      </c>
      <c r="J112" s="231"/>
      <c r="K112" s="231">
        <f>ROUND(E112*J112,2)</f>
        <v>0</v>
      </c>
      <c r="L112" s="231">
        <v>21</v>
      </c>
      <c r="M112" s="231">
        <f>G112*(1+L112/100)</f>
        <v>0</v>
      </c>
      <c r="N112" s="220">
        <v>0</v>
      </c>
      <c r="O112" s="220">
        <f>ROUND(E112*N112,5)</f>
        <v>0</v>
      </c>
      <c r="P112" s="220">
        <v>0</v>
      </c>
      <c r="Q112" s="220">
        <f>ROUND(E112*P112,5)</f>
        <v>0</v>
      </c>
      <c r="R112" s="220"/>
      <c r="S112" s="220"/>
      <c r="T112" s="221">
        <v>0.32</v>
      </c>
      <c r="U112" s="220">
        <f>ROUND(E112*T112,2)</f>
        <v>23.77</v>
      </c>
      <c r="V112" s="210"/>
      <c r="W112" s="210"/>
      <c r="X112" s="210"/>
      <c r="Y112" s="210"/>
      <c r="Z112" s="210"/>
      <c r="AA112" s="210"/>
      <c r="AB112" s="210"/>
      <c r="AC112" s="210"/>
      <c r="AD112" s="210"/>
      <c r="AE112" s="210" t="s">
        <v>111</v>
      </c>
      <c r="AF112" s="210"/>
      <c r="AG112" s="210"/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5">
      <c r="A113" s="211"/>
      <c r="B113" s="218"/>
      <c r="C113" s="264" t="s">
        <v>225</v>
      </c>
      <c r="D113" s="222"/>
      <c r="E113" s="227">
        <v>33.119999999999997</v>
      </c>
      <c r="F113" s="231"/>
      <c r="G113" s="231"/>
      <c r="H113" s="231"/>
      <c r="I113" s="231"/>
      <c r="J113" s="231"/>
      <c r="K113" s="231"/>
      <c r="L113" s="231"/>
      <c r="M113" s="231"/>
      <c r="N113" s="220"/>
      <c r="O113" s="220"/>
      <c r="P113" s="220"/>
      <c r="Q113" s="220"/>
      <c r="R113" s="220"/>
      <c r="S113" s="220"/>
      <c r="T113" s="221"/>
      <c r="U113" s="220"/>
      <c r="V113" s="210"/>
      <c r="W113" s="210"/>
      <c r="X113" s="210"/>
      <c r="Y113" s="210"/>
      <c r="Z113" s="210"/>
      <c r="AA113" s="210"/>
      <c r="AB113" s="210"/>
      <c r="AC113" s="210"/>
      <c r="AD113" s="210"/>
      <c r="AE113" s="210" t="s">
        <v>113</v>
      </c>
      <c r="AF113" s="210">
        <v>0</v>
      </c>
      <c r="AG113" s="210"/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5">
      <c r="A114" s="211"/>
      <c r="B114" s="218"/>
      <c r="C114" s="264" t="s">
        <v>226</v>
      </c>
      <c r="D114" s="222"/>
      <c r="E114" s="227">
        <v>15.84</v>
      </c>
      <c r="F114" s="231"/>
      <c r="G114" s="231"/>
      <c r="H114" s="231"/>
      <c r="I114" s="231"/>
      <c r="J114" s="231"/>
      <c r="K114" s="231"/>
      <c r="L114" s="231"/>
      <c r="M114" s="231"/>
      <c r="N114" s="220"/>
      <c r="O114" s="220"/>
      <c r="P114" s="220"/>
      <c r="Q114" s="220"/>
      <c r="R114" s="220"/>
      <c r="S114" s="220"/>
      <c r="T114" s="221"/>
      <c r="U114" s="220"/>
      <c r="V114" s="210"/>
      <c r="W114" s="210"/>
      <c r="X114" s="210"/>
      <c r="Y114" s="210"/>
      <c r="Z114" s="210"/>
      <c r="AA114" s="210"/>
      <c r="AB114" s="210"/>
      <c r="AC114" s="210"/>
      <c r="AD114" s="210"/>
      <c r="AE114" s="210" t="s">
        <v>113</v>
      </c>
      <c r="AF114" s="210">
        <v>0</v>
      </c>
      <c r="AG114" s="210"/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5">
      <c r="A115" s="211"/>
      <c r="B115" s="218"/>
      <c r="C115" s="264" t="s">
        <v>227</v>
      </c>
      <c r="D115" s="222"/>
      <c r="E115" s="227">
        <v>13.68</v>
      </c>
      <c r="F115" s="231"/>
      <c r="G115" s="231"/>
      <c r="H115" s="231"/>
      <c r="I115" s="231"/>
      <c r="J115" s="231"/>
      <c r="K115" s="231"/>
      <c r="L115" s="231"/>
      <c r="M115" s="231"/>
      <c r="N115" s="220"/>
      <c r="O115" s="220"/>
      <c r="P115" s="220"/>
      <c r="Q115" s="220"/>
      <c r="R115" s="220"/>
      <c r="S115" s="220"/>
      <c r="T115" s="221"/>
      <c r="U115" s="220"/>
      <c r="V115" s="210"/>
      <c r="W115" s="210"/>
      <c r="X115" s="210"/>
      <c r="Y115" s="210"/>
      <c r="Z115" s="210"/>
      <c r="AA115" s="210"/>
      <c r="AB115" s="210"/>
      <c r="AC115" s="210"/>
      <c r="AD115" s="210"/>
      <c r="AE115" s="210" t="s">
        <v>113</v>
      </c>
      <c r="AF115" s="210">
        <v>0</v>
      </c>
      <c r="AG115" s="210"/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5">
      <c r="A116" s="211"/>
      <c r="B116" s="218"/>
      <c r="C116" s="264" t="s">
        <v>228</v>
      </c>
      <c r="D116" s="222"/>
      <c r="E116" s="227">
        <v>7.8</v>
      </c>
      <c r="F116" s="231"/>
      <c r="G116" s="231"/>
      <c r="H116" s="231"/>
      <c r="I116" s="231"/>
      <c r="J116" s="231"/>
      <c r="K116" s="231"/>
      <c r="L116" s="231"/>
      <c r="M116" s="231"/>
      <c r="N116" s="220"/>
      <c r="O116" s="220"/>
      <c r="P116" s="220"/>
      <c r="Q116" s="220"/>
      <c r="R116" s="220"/>
      <c r="S116" s="220"/>
      <c r="T116" s="221"/>
      <c r="U116" s="220"/>
      <c r="V116" s="210"/>
      <c r="W116" s="210"/>
      <c r="X116" s="210"/>
      <c r="Y116" s="210"/>
      <c r="Z116" s="210"/>
      <c r="AA116" s="210"/>
      <c r="AB116" s="210"/>
      <c r="AC116" s="210"/>
      <c r="AD116" s="210"/>
      <c r="AE116" s="210" t="s">
        <v>113</v>
      </c>
      <c r="AF116" s="210">
        <v>0</v>
      </c>
      <c r="AG116" s="210"/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5">
      <c r="A117" s="211"/>
      <c r="B117" s="218"/>
      <c r="C117" s="264" t="s">
        <v>229</v>
      </c>
      <c r="D117" s="222"/>
      <c r="E117" s="227">
        <v>3.84</v>
      </c>
      <c r="F117" s="231"/>
      <c r="G117" s="231"/>
      <c r="H117" s="231"/>
      <c r="I117" s="231"/>
      <c r="J117" s="231"/>
      <c r="K117" s="231"/>
      <c r="L117" s="231"/>
      <c r="M117" s="231"/>
      <c r="N117" s="220"/>
      <c r="O117" s="220"/>
      <c r="P117" s="220"/>
      <c r="Q117" s="220"/>
      <c r="R117" s="220"/>
      <c r="S117" s="220"/>
      <c r="T117" s="221"/>
      <c r="U117" s="220"/>
      <c r="V117" s="210"/>
      <c r="W117" s="210"/>
      <c r="X117" s="210"/>
      <c r="Y117" s="210"/>
      <c r="Z117" s="210"/>
      <c r="AA117" s="210"/>
      <c r="AB117" s="210"/>
      <c r="AC117" s="210"/>
      <c r="AD117" s="210"/>
      <c r="AE117" s="210" t="s">
        <v>113</v>
      </c>
      <c r="AF117" s="210">
        <v>0</v>
      </c>
      <c r="AG117" s="210"/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ht="20.399999999999999" outlineLevel="1" x14ac:dyDescent="0.25">
      <c r="A118" s="211">
        <v>32</v>
      </c>
      <c r="B118" s="218" t="s">
        <v>232</v>
      </c>
      <c r="C118" s="263" t="s">
        <v>233</v>
      </c>
      <c r="D118" s="220" t="s">
        <v>169</v>
      </c>
      <c r="E118" s="226">
        <v>7.1679999999999994E-2</v>
      </c>
      <c r="F118" s="230">
        <f>H118+J118</f>
        <v>0</v>
      </c>
      <c r="G118" s="231">
        <f>ROUND(E118*F118,2)</f>
        <v>0</v>
      </c>
      <c r="H118" s="231"/>
      <c r="I118" s="231">
        <f>ROUND(E118*H118,2)</f>
        <v>0</v>
      </c>
      <c r="J118" s="231"/>
      <c r="K118" s="231">
        <f>ROUND(E118*J118,2)</f>
        <v>0</v>
      </c>
      <c r="L118" s="231">
        <v>21</v>
      </c>
      <c r="M118" s="231">
        <f>G118*(1+L118/100)</f>
        <v>0</v>
      </c>
      <c r="N118" s="220">
        <v>1.04548</v>
      </c>
      <c r="O118" s="220">
        <f>ROUND(E118*N118,5)</f>
        <v>7.4940000000000007E-2</v>
      </c>
      <c r="P118" s="220">
        <v>0</v>
      </c>
      <c r="Q118" s="220">
        <f>ROUND(E118*P118,5)</f>
        <v>0</v>
      </c>
      <c r="R118" s="220"/>
      <c r="S118" s="220"/>
      <c r="T118" s="221">
        <v>15.231</v>
      </c>
      <c r="U118" s="220">
        <f>ROUND(E118*T118,2)</f>
        <v>1.0900000000000001</v>
      </c>
      <c r="V118" s="210"/>
      <c r="W118" s="210"/>
      <c r="X118" s="210"/>
      <c r="Y118" s="210"/>
      <c r="Z118" s="210"/>
      <c r="AA118" s="210"/>
      <c r="AB118" s="210"/>
      <c r="AC118" s="210"/>
      <c r="AD118" s="210"/>
      <c r="AE118" s="210" t="s">
        <v>111</v>
      </c>
      <c r="AF118" s="210"/>
      <c r="AG118" s="210"/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5">
      <c r="A119" s="211"/>
      <c r="B119" s="218"/>
      <c r="C119" s="264" t="s">
        <v>234</v>
      </c>
      <c r="D119" s="222"/>
      <c r="E119" s="227">
        <v>7.1679999999999994E-2</v>
      </c>
      <c r="F119" s="231"/>
      <c r="G119" s="231"/>
      <c r="H119" s="231"/>
      <c r="I119" s="231"/>
      <c r="J119" s="231"/>
      <c r="K119" s="231"/>
      <c r="L119" s="231"/>
      <c r="M119" s="231"/>
      <c r="N119" s="220"/>
      <c r="O119" s="220"/>
      <c r="P119" s="220"/>
      <c r="Q119" s="220"/>
      <c r="R119" s="220"/>
      <c r="S119" s="220"/>
      <c r="T119" s="221"/>
      <c r="U119" s="220"/>
      <c r="V119" s="210"/>
      <c r="W119" s="210"/>
      <c r="X119" s="210"/>
      <c r="Y119" s="210"/>
      <c r="Z119" s="210"/>
      <c r="AA119" s="210"/>
      <c r="AB119" s="210"/>
      <c r="AC119" s="210"/>
      <c r="AD119" s="210"/>
      <c r="AE119" s="210" t="s">
        <v>113</v>
      </c>
      <c r="AF119" s="210">
        <v>0</v>
      </c>
      <c r="AG119" s="210"/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x14ac:dyDescent="0.25">
      <c r="A120" s="212" t="s">
        <v>106</v>
      </c>
      <c r="B120" s="219" t="s">
        <v>55</v>
      </c>
      <c r="C120" s="265" t="s">
        <v>56</v>
      </c>
      <c r="D120" s="223"/>
      <c r="E120" s="228"/>
      <c r="F120" s="232"/>
      <c r="G120" s="232">
        <f>SUMIF(AE121:AE164,"&lt;&gt;NOR",G121:G164)</f>
        <v>0</v>
      </c>
      <c r="H120" s="232"/>
      <c r="I120" s="232">
        <f>SUM(I121:I164)</f>
        <v>0</v>
      </c>
      <c r="J120" s="232"/>
      <c r="K120" s="232">
        <f>SUM(K121:K164)</f>
        <v>0</v>
      </c>
      <c r="L120" s="232"/>
      <c r="M120" s="232">
        <f>SUM(M121:M164)</f>
        <v>0</v>
      </c>
      <c r="N120" s="223"/>
      <c r="O120" s="223">
        <f>SUM(O121:O164)</f>
        <v>3.3368700000000002</v>
      </c>
      <c r="P120" s="223"/>
      <c r="Q120" s="223">
        <f>SUM(Q121:Q164)</f>
        <v>1.00437</v>
      </c>
      <c r="R120" s="223"/>
      <c r="S120" s="223"/>
      <c r="T120" s="224"/>
      <c r="U120" s="223">
        <f>SUM(U121:U164)</f>
        <v>165.29999999999998</v>
      </c>
      <c r="AE120" t="s">
        <v>107</v>
      </c>
    </row>
    <row r="121" spans="1:60" outlineLevel="1" x14ac:dyDescent="0.25">
      <c r="A121" s="211">
        <v>33</v>
      </c>
      <c r="B121" s="218" t="s">
        <v>235</v>
      </c>
      <c r="C121" s="263" t="s">
        <v>236</v>
      </c>
      <c r="D121" s="220" t="s">
        <v>179</v>
      </c>
      <c r="E121" s="226">
        <v>46</v>
      </c>
      <c r="F121" s="230">
        <f>H121+J121</f>
        <v>0</v>
      </c>
      <c r="G121" s="231">
        <f>ROUND(E121*F121,2)</f>
        <v>0</v>
      </c>
      <c r="H121" s="231"/>
      <c r="I121" s="231">
        <f>ROUND(E121*H121,2)</f>
        <v>0</v>
      </c>
      <c r="J121" s="231"/>
      <c r="K121" s="231">
        <f>ROUND(E121*J121,2)</f>
        <v>0</v>
      </c>
      <c r="L121" s="231">
        <v>21</v>
      </c>
      <c r="M121" s="231">
        <f>G121*(1+L121/100)</f>
        <v>0</v>
      </c>
      <c r="N121" s="220">
        <v>7.0200000000000002E-3</v>
      </c>
      <c r="O121" s="220">
        <f>ROUND(E121*N121,5)</f>
        <v>0.32291999999999998</v>
      </c>
      <c r="P121" s="220">
        <v>0</v>
      </c>
      <c r="Q121" s="220">
        <f>ROUND(E121*P121,5)</f>
        <v>0</v>
      </c>
      <c r="R121" s="220"/>
      <c r="S121" s="220"/>
      <c r="T121" s="221">
        <v>0.36</v>
      </c>
      <c r="U121" s="220">
        <f>ROUND(E121*T121,2)</f>
        <v>16.559999999999999</v>
      </c>
      <c r="V121" s="210"/>
      <c r="W121" s="210"/>
      <c r="X121" s="210"/>
      <c r="Y121" s="210"/>
      <c r="Z121" s="210"/>
      <c r="AA121" s="210"/>
      <c r="AB121" s="210"/>
      <c r="AC121" s="210"/>
      <c r="AD121" s="210"/>
      <c r="AE121" s="210" t="s">
        <v>111</v>
      </c>
      <c r="AF121" s="210"/>
      <c r="AG121" s="210"/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5">
      <c r="A122" s="211"/>
      <c r="B122" s="218"/>
      <c r="C122" s="264" t="s">
        <v>237</v>
      </c>
      <c r="D122" s="222"/>
      <c r="E122" s="227">
        <v>46</v>
      </c>
      <c r="F122" s="231"/>
      <c r="G122" s="231"/>
      <c r="H122" s="231"/>
      <c r="I122" s="231"/>
      <c r="J122" s="231"/>
      <c r="K122" s="231"/>
      <c r="L122" s="231"/>
      <c r="M122" s="231"/>
      <c r="N122" s="220"/>
      <c r="O122" s="220"/>
      <c r="P122" s="220"/>
      <c r="Q122" s="220"/>
      <c r="R122" s="220"/>
      <c r="S122" s="220"/>
      <c r="T122" s="221"/>
      <c r="U122" s="220"/>
      <c r="V122" s="210"/>
      <c r="W122" s="210"/>
      <c r="X122" s="210"/>
      <c r="Y122" s="210"/>
      <c r="Z122" s="210"/>
      <c r="AA122" s="210"/>
      <c r="AB122" s="210"/>
      <c r="AC122" s="210"/>
      <c r="AD122" s="210"/>
      <c r="AE122" s="210" t="s">
        <v>113</v>
      </c>
      <c r="AF122" s="210">
        <v>0</v>
      </c>
      <c r="AG122" s="210"/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5">
      <c r="A123" s="211">
        <v>34</v>
      </c>
      <c r="B123" s="218" t="s">
        <v>238</v>
      </c>
      <c r="C123" s="263" t="s">
        <v>239</v>
      </c>
      <c r="D123" s="220" t="s">
        <v>179</v>
      </c>
      <c r="E123" s="226">
        <v>44</v>
      </c>
      <c r="F123" s="230">
        <f>H123+J123</f>
        <v>0</v>
      </c>
      <c r="G123" s="231">
        <f>ROUND(E123*F123,2)</f>
        <v>0</v>
      </c>
      <c r="H123" s="231"/>
      <c r="I123" s="231">
        <f>ROUND(E123*H123,2)</f>
        <v>0</v>
      </c>
      <c r="J123" s="231"/>
      <c r="K123" s="231">
        <f>ROUND(E123*J123,2)</f>
        <v>0</v>
      </c>
      <c r="L123" s="231">
        <v>21</v>
      </c>
      <c r="M123" s="231">
        <f>G123*(1+L123/100)</f>
        <v>0</v>
      </c>
      <c r="N123" s="220">
        <v>4.6800000000000001E-3</v>
      </c>
      <c r="O123" s="220">
        <f>ROUND(E123*N123,5)</f>
        <v>0.20591999999999999</v>
      </c>
      <c r="P123" s="220">
        <v>0</v>
      </c>
      <c r="Q123" s="220">
        <f>ROUND(E123*P123,5)</f>
        <v>0</v>
      </c>
      <c r="R123" s="220"/>
      <c r="S123" s="220"/>
      <c r="T123" s="221">
        <v>0.44</v>
      </c>
      <c r="U123" s="220">
        <f>ROUND(E123*T123,2)</f>
        <v>19.36</v>
      </c>
      <c r="V123" s="210"/>
      <c r="W123" s="210"/>
      <c r="X123" s="210"/>
      <c r="Y123" s="210"/>
      <c r="Z123" s="210"/>
      <c r="AA123" s="210"/>
      <c r="AB123" s="210"/>
      <c r="AC123" s="210"/>
      <c r="AD123" s="210"/>
      <c r="AE123" s="210" t="s">
        <v>111</v>
      </c>
      <c r="AF123" s="210"/>
      <c r="AG123" s="210"/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5">
      <c r="A124" s="211"/>
      <c r="B124" s="218"/>
      <c r="C124" s="264" t="s">
        <v>213</v>
      </c>
      <c r="D124" s="222"/>
      <c r="E124" s="227">
        <v>44</v>
      </c>
      <c r="F124" s="231"/>
      <c r="G124" s="231"/>
      <c r="H124" s="231"/>
      <c r="I124" s="231"/>
      <c r="J124" s="231"/>
      <c r="K124" s="231"/>
      <c r="L124" s="231"/>
      <c r="M124" s="231"/>
      <c r="N124" s="220"/>
      <c r="O124" s="220"/>
      <c r="P124" s="220"/>
      <c r="Q124" s="220"/>
      <c r="R124" s="220"/>
      <c r="S124" s="220"/>
      <c r="T124" s="221"/>
      <c r="U124" s="220"/>
      <c r="V124" s="210"/>
      <c r="W124" s="210"/>
      <c r="X124" s="210"/>
      <c r="Y124" s="210"/>
      <c r="Z124" s="210"/>
      <c r="AA124" s="210"/>
      <c r="AB124" s="210"/>
      <c r="AC124" s="210"/>
      <c r="AD124" s="210"/>
      <c r="AE124" s="210" t="s">
        <v>113</v>
      </c>
      <c r="AF124" s="210">
        <v>0</v>
      </c>
      <c r="AG124" s="210"/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ht="20.399999999999999" outlineLevel="1" x14ac:dyDescent="0.25">
      <c r="A125" s="211">
        <v>35</v>
      </c>
      <c r="B125" s="218" t="s">
        <v>240</v>
      </c>
      <c r="C125" s="263" t="s">
        <v>241</v>
      </c>
      <c r="D125" s="220" t="s">
        <v>179</v>
      </c>
      <c r="E125" s="226">
        <v>36</v>
      </c>
      <c r="F125" s="230">
        <f>H125+J125</f>
        <v>0</v>
      </c>
      <c r="G125" s="231">
        <f>ROUND(E125*F125,2)</f>
        <v>0</v>
      </c>
      <c r="H125" s="231"/>
      <c r="I125" s="231">
        <f>ROUND(E125*H125,2)</f>
        <v>0</v>
      </c>
      <c r="J125" s="231"/>
      <c r="K125" s="231">
        <f>ROUND(E125*J125,2)</f>
        <v>0</v>
      </c>
      <c r="L125" s="231">
        <v>21</v>
      </c>
      <c r="M125" s="231">
        <f>G125*(1+L125/100)</f>
        <v>0</v>
      </c>
      <c r="N125" s="220">
        <v>3.4079999999999999E-2</v>
      </c>
      <c r="O125" s="220">
        <f>ROUND(E125*N125,5)</f>
        <v>1.22688</v>
      </c>
      <c r="P125" s="220">
        <v>0</v>
      </c>
      <c r="Q125" s="220">
        <f>ROUND(E125*P125,5)</f>
        <v>0</v>
      </c>
      <c r="R125" s="220"/>
      <c r="S125" s="220"/>
      <c r="T125" s="221">
        <v>0</v>
      </c>
      <c r="U125" s="220">
        <f>ROUND(E125*T125,2)</f>
        <v>0</v>
      </c>
      <c r="V125" s="210"/>
      <c r="W125" s="210"/>
      <c r="X125" s="210"/>
      <c r="Y125" s="210"/>
      <c r="Z125" s="210"/>
      <c r="AA125" s="210"/>
      <c r="AB125" s="210"/>
      <c r="AC125" s="210"/>
      <c r="AD125" s="210"/>
      <c r="AE125" s="210" t="s">
        <v>111</v>
      </c>
      <c r="AF125" s="210"/>
      <c r="AG125" s="210"/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5">
      <c r="A126" s="211"/>
      <c r="B126" s="218"/>
      <c r="C126" s="266" t="s">
        <v>242</v>
      </c>
      <c r="D126" s="225"/>
      <c r="E126" s="229"/>
      <c r="F126" s="233"/>
      <c r="G126" s="234"/>
      <c r="H126" s="231"/>
      <c r="I126" s="231"/>
      <c r="J126" s="231"/>
      <c r="K126" s="231"/>
      <c r="L126" s="231"/>
      <c r="M126" s="231"/>
      <c r="N126" s="220"/>
      <c r="O126" s="220"/>
      <c r="P126" s="220"/>
      <c r="Q126" s="220"/>
      <c r="R126" s="220"/>
      <c r="S126" s="220"/>
      <c r="T126" s="221"/>
      <c r="U126" s="220"/>
      <c r="V126" s="210"/>
      <c r="W126" s="210"/>
      <c r="X126" s="210"/>
      <c r="Y126" s="210"/>
      <c r="Z126" s="210"/>
      <c r="AA126" s="210"/>
      <c r="AB126" s="210"/>
      <c r="AC126" s="210"/>
      <c r="AD126" s="210"/>
      <c r="AE126" s="210" t="s">
        <v>243</v>
      </c>
      <c r="AF126" s="210"/>
      <c r="AG126" s="210"/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3" t="str">
        <f>C126</f>
        <v>Včetně horního zaslepení, uchycení pro lanka a mantinely.</v>
      </c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5">
      <c r="A127" s="211"/>
      <c r="B127" s="218"/>
      <c r="C127" s="264" t="s">
        <v>244</v>
      </c>
      <c r="D127" s="222"/>
      <c r="E127" s="227">
        <v>36</v>
      </c>
      <c r="F127" s="231"/>
      <c r="G127" s="231"/>
      <c r="H127" s="231"/>
      <c r="I127" s="231"/>
      <c r="J127" s="231"/>
      <c r="K127" s="231"/>
      <c r="L127" s="231"/>
      <c r="M127" s="231"/>
      <c r="N127" s="220"/>
      <c r="O127" s="220"/>
      <c r="P127" s="220"/>
      <c r="Q127" s="220"/>
      <c r="R127" s="220"/>
      <c r="S127" s="220"/>
      <c r="T127" s="221"/>
      <c r="U127" s="220"/>
      <c r="V127" s="210"/>
      <c r="W127" s="210"/>
      <c r="X127" s="210"/>
      <c r="Y127" s="210"/>
      <c r="Z127" s="210"/>
      <c r="AA127" s="210"/>
      <c r="AB127" s="210"/>
      <c r="AC127" s="210"/>
      <c r="AD127" s="210"/>
      <c r="AE127" s="210" t="s">
        <v>113</v>
      </c>
      <c r="AF127" s="210">
        <v>0</v>
      </c>
      <c r="AG127" s="210"/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ht="20.399999999999999" outlineLevel="1" x14ac:dyDescent="0.25">
      <c r="A128" s="211">
        <v>36</v>
      </c>
      <c r="B128" s="218" t="s">
        <v>245</v>
      </c>
      <c r="C128" s="263" t="s">
        <v>246</v>
      </c>
      <c r="D128" s="220" t="s">
        <v>179</v>
      </c>
      <c r="E128" s="226">
        <v>10</v>
      </c>
      <c r="F128" s="230">
        <f>H128+J128</f>
        <v>0</v>
      </c>
      <c r="G128" s="231">
        <f>ROUND(E128*F128,2)</f>
        <v>0</v>
      </c>
      <c r="H128" s="231"/>
      <c r="I128" s="231">
        <f>ROUND(E128*H128,2)</f>
        <v>0</v>
      </c>
      <c r="J128" s="231"/>
      <c r="K128" s="231">
        <f>ROUND(E128*J128,2)</f>
        <v>0</v>
      </c>
      <c r="L128" s="231">
        <v>21</v>
      </c>
      <c r="M128" s="231">
        <f>G128*(1+L128/100)</f>
        <v>0</v>
      </c>
      <c r="N128" s="220">
        <v>5.0810000000000001E-2</v>
      </c>
      <c r="O128" s="220">
        <f>ROUND(E128*N128,5)</f>
        <v>0.5081</v>
      </c>
      <c r="P128" s="220">
        <v>0</v>
      </c>
      <c r="Q128" s="220">
        <f>ROUND(E128*P128,5)</f>
        <v>0</v>
      </c>
      <c r="R128" s="220"/>
      <c r="S128" s="220"/>
      <c r="T128" s="221">
        <v>0</v>
      </c>
      <c r="U128" s="220">
        <f>ROUND(E128*T128,2)</f>
        <v>0</v>
      </c>
      <c r="V128" s="210"/>
      <c r="W128" s="210"/>
      <c r="X128" s="210"/>
      <c r="Y128" s="210"/>
      <c r="Z128" s="210"/>
      <c r="AA128" s="210"/>
      <c r="AB128" s="210"/>
      <c r="AC128" s="210"/>
      <c r="AD128" s="210"/>
      <c r="AE128" s="210" t="s">
        <v>111</v>
      </c>
      <c r="AF128" s="210"/>
      <c r="AG128" s="210"/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5">
      <c r="A129" s="211"/>
      <c r="B129" s="218"/>
      <c r="C129" s="266" t="s">
        <v>242</v>
      </c>
      <c r="D129" s="225"/>
      <c r="E129" s="229"/>
      <c r="F129" s="233"/>
      <c r="G129" s="234"/>
      <c r="H129" s="231"/>
      <c r="I129" s="231"/>
      <c r="J129" s="231"/>
      <c r="K129" s="231"/>
      <c r="L129" s="231"/>
      <c r="M129" s="231"/>
      <c r="N129" s="220"/>
      <c r="O129" s="220"/>
      <c r="P129" s="220"/>
      <c r="Q129" s="220"/>
      <c r="R129" s="220"/>
      <c r="S129" s="220"/>
      <c r="T129" s="221"/>
      <c r="U129" s="220"/>
      <c r="V129" s="210"/>
      <c r="W129" s="210"/>
      <c r="X129" s="210"/>
      <c r="Y129" s="210"/>
      <c r="Z129" s="210"/>
      <c r="AA129" s="210"/>
      <c r="AB129" s="210"/>
      <c r="AC129" s="210"/>
      <c r="AD129" s="210"/>
      <c r="AE129" s="210" t="s">
        <v>243</v>
      </c>
      <c r="AF129" s="210"/>
      <c r="AG129" s="210"/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3" t="str">
        <f>C129</f>
        <v>Včetně horního zaslepení, uchycení pro lanka a mantinely.</v>
      </c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5">
      <c r="A130" s="211"/>
      <c r="B130" s="218"/>
      <c r="C130" s="264" t="s">
        <v>247</v>
      </c>
      <c r="D130" s="222"/>
      <c r="E130" s="227">
        <v>10</v>
      </c>
      <c r="F130" s="231"/>
      <c r="G130" s="231"/>
      <c r="H130" s="231"/>
      <c r="I130" s="231"/>
      <c r="J130" s="231"/>
      <c r="K130" s="231"/>
      <c r="L130" s="231"/>
      <c r="M130" s="231"/>
      <c r="N130" s="220"/>
      <c r="O130" s="220"/>
      <c r="P130" s="220"/>
      <c r="Q130" s="220"/>
      <c r="R130" s="220"/>
      <c r="S130" s="220"/>
      <c r="T130" s="221"/>
      <c r="U130" s="220"/>
      <c r="V130" s="210"/>
      <c r="W130" s="210"/>
      <c r="X130" s="210"/>
      <c r="Y130" s="210"/>
      <c r="Z130" s="210"/>
      <c r="AA130" s="210"/>
      <c r="AB130" s="210"/>
      <c r="AC130" s="210"/>
      <c r="AD130" s="210"/>
      <c r="AE130" s="210" t="s">
        <v>113</v>
      </c>
      <c r="AF130" s="210">
        <v>0</v>
      </c>
      <c r="AG130" s="210"/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ht="20.399999999999999" outlineLevel="1" x14ac:dyDescent="0.25">
      <c r="A131" s="211">
        <v>37</v>
      </c>
      <c r="B131" s="218" t="s">
        <v>248</v>
      </c>
      <c r="C131" s="263" t="s">
        <v>249</v>
      </c>
      <c r="D131" s="220" t="s">
        <v>179</v>
      </c>
      <c r="E131" s="226">
        <v>44</v>
      </c>
      <c r="F131" s="230">
        <f>H131+J131</f>
        <v>0</v>
      </c>
      <c r="G131" s="231">
        <f>ROUND(E131*F131,2)</f>
        <v>0</v>
      </c>
      <c r="H131" s="231"/>
      <c r="I131" s="231">
        <f>ROUND(E131*H131,2)</f>
        <v>0</v>
      </c>
      <c r="J131" s="231"/>
      <c r="K131" s="231">
        <f>ROUND(E131*J131,2)</f>
        <v>0</v>
      </c>
      <c r="L131" s="231">
        <v>21</v>
      </c>
      <c r="M131" s="231">
        <f>G131*(1+L131/100)</f>
        <v>0</v>
      </c>
      <c r="N131" s="220">
        <v>5.4000000000000003E-3</v>
      </c>
      <c r="O131" s="220">
        <f>ROUND(E131*N131,5)</f>
        <v>0.23760000000000001</v>
      </c>
      <c r="P131" s="220">
        <v>0</v>
      </c>
      <c r="Q131" s="220">
        <f>ROUND(E131*P131,5)</f>
        <v>0</v>
      </c>
      <c r="R131" s="220"/>
      <c r="S131" s="220"/>
      <c r="T131" s="221">
        <v>0</v>
      </c>
      <c r="U131" s="220">
        <f>ROUND(E131*T131,2)</f>
        <v>0</v>
      </c>
      <c r="V131" s="210"/>
      <c r="W131" s="210"/>
      <c r="X131" s="210"/>
      <c r="Y131" s="210"/>
      <c r="Z131" s="210"/>
      <c r="AA131" s="210"/>
      <c r="AB131" s="210"/>
      <c r="AC131" s="210"/>
      <c r="AD131" s="210"/>
      <c r="AE131" s="210" t="s">
        <v>111</v>
      </c>
      <c r="AF131" s="210"/>
      <c r="AG131" s="210"/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5">
      <c r="A132" s="211"/>
      <c r="B132" s="218"/>
      <c r="C132" s="266" t="s">
        <v>250</v>
      </c>
      <c r="D132" s="225"/>
      <c r="E132" s="229"/>
      <c r="F132" s="233"/>
      <c r="G132" s="234"/>
      <c r="H132" s="231"/>
      <c r="I132" s="231"/>
      <c r="J132" s="231"/>
      <c r="K132" s="231"/>
      <c r="L132" s="231"/>
      <c r="M132" s="231"/>
      <c r="N132" s="220"/>
      <c r="O132" s="220"/>
      <c r="P132" s="220"/>
      <c r="Q132" s="220"/>
      <c r="R132" s="220"/>
      <c r="S132" s="220"/>
      <c r="T132" s="221"/>
      <c r="U132" s="220"/>
      <c r="V132" s="210"/>
      <c r="W132" s="210"/>
      <c r="X132" s="210"/>
      <c r="Y132" s="210"/>
      <c r="Z132" s="210"/>
      <c r="AA132" s="210"/>
      <c r="AB132" s="210"/>
      <c r="AC132" s="210"/>
      <c r="AD132" s="210"/>
      <c r="AE132" s="210" t="s">
        <v>243</v>
      </c>
      <c r="AF132" s="210"/>
      <c r="AG132" s="210"/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3" t="str">
        <f>C132</f>
        <v>Včetně horního zaslepení, uchycení pro mantinely.</v>
      </c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5">
      <c r="A133" s="211"/>
      <c r="B133" s="218"/>
      <c r="C133" s="264" t="s">
        <v>213</v>
      </c>
      <c r="D133" s="222"/>
      <c r="E133" s="227">
        <v>44</v>
      </c>
      <c r="F133" s="231"/>
      <c r="G133" s="231"/>
      <c r="H133" s="231"/>
      <c r="I133" s="231"/>
      <c r="J133" s="231"/>
      <c r="K133" s="231"/>
      <c r="L133" s="231"/>
      <c r="M133" s="231"/>
      <c r="N133" s="220"/>
      <c r="O133" s="220"/>
      <c r="P133" s="220"/>
      <c r="Q133" s="220"/>
      <c r="R133" s="220"/>
      <c r="S133" s="220"/>
      <c r="T133" s="221"/>
      <c r="U133" s="220"/>
      <c r="V133" s="210"/>
      <c r="W133" s="210"/>
      <c r="X133" s="210"/>
      <c r="Y133" s="210"/>
      <c r="Z133" s="210"/>
      <c r="AA133" s="210"/>
      <c r="AB133" s="210"/>
      <c r="AC133" s="210"/>
      <c r="AD133" s="210"/>
      <c r="AE133" s="210" t="s">
        <v>113</v>
      </c>
      <c r="AF133" s="210">
        <v>0</v>
      </c>
      <c r="AG133" s="210"/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5">
      <c r="A134" s="211">
        <v>38</v>
      </c>
      <c r="B134" s="218" t="s">
        <v>251</v>
      </c>
      <c r="C134" s="263" t="s">
        <v>252</v>
      </c>
      <c r="D134" s="220" t="s">
        <v>253</v>
      </c>
      <c r="E134" s="226">
        <v>789.41056000000003</v>
      </c>
      <c r="F134" s="230">
        <f>H134+J134</f>
        <v>0</v>
      </c>
      <c r="G134" s="231">
        <f>ROUND(E134*F134,2)</f>
        <v>0</v>
      </c>
      <c r="H134" s="231"/>
      <c r="I134" s="231">
        <f>ROUND(E134*H134,2)</f>
        <v>0</v>
      </c>
      <c r="J134" s="231"/>
      <c r="K134" s="231">
        <f>ROUND(E134*J134,2)</f>
        <v>0</v>
      </c>
      <c r="L134" s="231">
        <v>21</v>
      </c>
      <c r="M134" s="231">
        <f>G134*(1+L134/100)</f>
        <v>0</v>
      </c>
      <c r="N134" s="220">
        <v>5.0000000000000002E-5</v>
      </c>
      <c r="O134" s="220">
        <f>ROUND(E134*N134,5)</f>
        <v>3.9469999999999998E-2</v>
      </c>
      <c r="P134" s="220">
        <v>0</v>
      </c>
      <c r="Q134" s="220">
        <f>ROUND(E134*P134,5)</f>
        <v>0</v>
      </c>
      <c r="R134" s="220"/>
      <c r="S134" s="220"/>
      <c r="T134" s="221">
        <v>0.1</v>
      </c>
      <c r="U134" s="220">
        <f>ROUND(E134*T134,2)</f>
        <v>78.94</v>
      </c>
      <c r="V134" s="210"/>
      <c r="W134" s="210"/>
      <c r="X134" s="210"/>
      <c r="Y134" s="210"/>
      <c r="Z134" s="210"/>
      <c r="AA134" s="210"/>
      <c r="AB134" s="210"/>
      <c r="AC134" s="210"/>
      <c r="AD134" s="210"/>
      <c r="AE134" s="210" t="s">
        <v>111</v>
      </c>
      <c r="AF134" s="210"/>
      <c r="AG134" s="210"/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5">
      <c r="A135" s="211"/>
      <c r="B135" s="218"/>
      <c r="C135" s="264" t="s">
        <v>254</v>
      </c>
      <c r="D135" s="222"/>
      <c r="E135" s="227">
        <v>626.64256</v>
      </c>
      <c r="F135" s="231"/>
      <c r="G135" s="231"/>
      <c r="H135" s="231"/>
      <c r="I135" s="231"/>
      <c r="J135" s="231"/>
      <c r="K135" s="231"/>
      <c r="L135" s="231"/>
      <c r="M135" s="231"/>
      <c r="N135" s="220"/>
      <c r="O135" s="220"/>
      <c r="P135" s="220"/>
      <c r="Q135" s="220"/>
      <c r="R135" s="220"/>
      <c r="S135" s="220"/>
      <c r="T135" s="221"/>
      <c r="U135" s="220"/>
      <c r="V135" s="210"/>
      <c r="W135" s="210"/>
      <c r="X135" s="210"/>
      <c r="Y135" s="210"/>
      <c r="Z135" s="210"/>
      <c r="AA135" s="210"/>
      <c r="AB135" s="210"/>
      <c r="AC135" s="210"/>
      <c r="AD135" s="210"/>
      <c r="AE135" s="210" t="s">
        <v>113</v>
      </c>
      <c r="AF135" s="210">
        <v>0</v>
      </c>
      <c r="AG135" s="210"/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5">
      <c r="A136" s="211"/>
      <c r="B136" s="218"/>
      <c r="C136" s="264" t="s">
        <v>255</v>
      </c>
      <c r="D136" s="222"/>
      <c r="E136" s="227">
        <v>162.768</v>
      </c>
      <c r="F136" s="231"/>
      <c r="G136" s="231"/>
      <c r="H136" s="231"/>
      <c r="I136" s="231"/>
      <c r="J136" s="231"/>
      <c r="K136" s="231"/>
      <c r="L136" s="231"/>
      <c r="M136" s="231"/>
      <c r="N136" s="220"/>
      <c r="O136" s="220"/>
      <c r="P136" s="220"/>
      <c r="Q136" s="220"/>
      <c r="R136" s="220"/>
      <c r="S136" s="220"/>
      <c r="T136" s="221"/>
      <c r="U136" s="220"/>
      <c r="V136" s="210"/>
      <c r="W136" s="210"/>
      <c r="X136" s="210"/>
      <c r="Y136" s="210"/>
      <c r="Z136" s="210"/>
      <c r="AA136" s="210"/>
      <c r="AB136" s="210"/>
      <c r="AC136" s="210"/>
      <c r="AD136" s="210"/>
      <c r="AE136" s="210" t="s">
        <v>113</v>
      </c>
      <c r="AF136" s="210">
        <v>0</v>
      </c>
      <c r="AG136" s="210"/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5">
      <c r="A137" s="211">
        <v>39</v>
      </c>
      <c r="B137" s="218" t="s">
        <v>256</v>
      </c>
      <c r="C137" s="263" t="s">
        <v>257</v>
      </c>
      <c r="D137" s="220" t="s">
        <v>189</v>
      </c>
      <c r="E137" s="226">
        <v>113.44</v>
      </c>
      <c r="F137" s="230">
        <f>H137+J137</f>
        <v>0</v>
      </c>
      <c r="G137" s="231">
        <f>ROUND(E137*F137,2)</f>
        <v>0</v>
      </c>
      <c r="H137" s="231"/>
      <c r="I137" s="231">
        <f>ROUND(E137*H137,2)</f>
        <v>0</v>
      </c>
      <c r="J137" s="231"/>
      <c r="K137" s="231">
        <f>ROUND(E137*J137,2)</f>
        <v>0</v>
      </c>
      <c r="L137" s="231">
        <v>21</v>
      </c>
      <c r="M137" s="231">
        <f>G137*(1+L137/100)</f>
        <v>0</v>
      </c>
      <c r="N137" s="220">
        <v>0</v>
      </c>
      <c r="O137" s="220">
        <f>ROUND(E137*N137,5)</f>
        <v>0</v>
      </c>
      <c r="P137" s="220">
        <v>5.2300000000000003E-3</v>
      </c>
      <c r="Q137" s="220">
        <f>ROUND(E137*P137,5)</f>
        <v>0.59328999999999998</v>
      </c>
      <c r="R137" s="220"/>
      <c r="S137" s="220"/>
      <c r="T137" s="221">
        <v>0</v>
      </c>
      <c r="U137" s="220">
        <f>ROUND(E137*T137,2)</f>
        <v>0</v>
      </c>
      <c r="V137" s="210"/>
      <c r="W137" s="210"/>
      <c r="X137" s="210"/>
      <c r="Y137" s="210"/>
      <c r="Z137" s="210"/>
      <c r="AA137" s="210"/>
      <c r="AB137" s="210"/>
      <c r="AC137" s="210"/>
      <c r="AD137" s="210"/>
      <c r="AE137" s="210" t="s">
        <v>258</v>
      </c>
      <c r="AF137" s="210"/>
      <c r="AG137" s="210"/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5">
      <c r="A138" s="211"/>
      <c r="B138" s="218"/>
      <c r="C138" s="264" t="s">
        <v>259</v>
      </c>
      <c r="D138" s="222"/>
      <c r="E138" s="227">
        <v>113.44</v>
      </c>
      <c r="F138" s="231"/>
      <c r="G138" s="231"/>
      <c r="H138" s="231"/>
      <c r="I138" s="231"/>
      <c r="J138" s="231"/>
      <c r="K138" s="231"/>
      <c r="L138" s="231"/>
      <c r="M138" s="231"/>
      <c r="N138" s="220"/>
      <c r="O138" s="220"/>
      <c r="P138" s="220"/>
      <c r="Q138" s="220"/>
      <c r="R138" s="220"/>
      <c r="S138" s="220"/>
      <c r="T138" s="221"/>
      <c r="U138" s="220"/>
      <c r="V138" s="210"/>
      <c r="W138" s="210"/>
      <c r="X138" s="210"/>
      <c r="Y138" s="210"/>
      <c r="Z138" s="210"/>
      <c r="AA138" s="210"/>
      <c r="AB138" s="210"/>
      <c r="AC138" s="210"/>
      <c r="AD138" s="210"/>
      <c r="AE138" s="210" t="s">
        <v>113</v>
      </c>
      <c r="AF138" s="210">
        <v>0</v>
      </c>
      <c r="AG138" s="210"/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5">
      <c r="A139" s="211">
        <v>40</v>
      </c>
      <c r="B139" s="218" t="s">
        <v>260</v>
      </c>
      <c r="C139" s="263" t="s">
        <v>261</v>
      </c>
      <c r="D139" s="220" t="s">
        <v>189</v>
      </c>
      <c r="E139" s="226">
        <v>24</v>
      </c>
      <c r="F139" s="230">
        <f>H139+J139</f>
        <v>0</v>
      </c>
      <c r="G139" s="231">
        <f>ROUND(E139*F139,2)</f>
        <v>0</v>
      </c>
      <c r="H139" s="231"/>
      <c r="I139" s="231">
        <f>ROUND(E139*H139,2)</f>
        <v>0</v>
      </c>
      <c r="J139" s="231"/>
      <c r="K139" s="231">
        <f>ROUND(E139*J139,2)</f>
        <v>0</v>
      </c>
      <c r="L139" s="231">
        <v>21</v>
      </c>
      <c r="M139" s="231">
        <f>G139*(1+L139/100)</f>
        <v>0</v>
      </c>
      <c r="N139" s="220">
        <v>0</v>
      </c>
      <c r="O139" s="220">
        <f>ROUND(E139*N139,5)</f>
        <v>0</v>
      </c>
      <c r="P139" s="220">
        <v>5.2300000000000003E-3</v>
      </c>
      <c r="Q139" s="220">
        <f>ROUND(E139*P139,5)</f>
        <v>0.12551999999999999</v>
      </c>
      <c r="R139" s="220"/>
      <c r="S139" s="220"/>
      <c r="T139" s="221">
        <v>0</v>
      </c>
      <c r="U139" s="220">
        <f>ROUND(E139*T139,2)</f>
        <v>0</v>
      </c>
      <c r="V139" s="210"/>
      <c r="W139" s="210"/>
      <c r="X139" s="210"/>
      <c r="Y139" s="210"/>
      <c r="Z139" s="210"/>
      <c r="AA139" s="210"/>
      <c r="AB139" s="210"/>
      <c r="AC139" s="210"/>
      <c r="AD139" s="210"/>
      <c r="AE139" s="210" t="s">
        <v>258</v>
      </c>
      <c r="AF139" s="210"/>
      <c r="AG139" s="210"/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5">
      <c r="A140" s="211"/>
      <c r="B140" s="218"/>
      <c r="C140" s="264" t="s">
        <v>262</v>
      </c>
      <c r="D140" s="222"/>
      <c r="E140" s="227">
        <v>24</v>
      </c>
      <c r="F140" s="231"/>
      <c r="G140" s="231"/>
      <c r="H140" s="231"/>
      <c r="I140" s="231"/>
      <c r="J140" s="231"/>
      <c r="K140" s="231"/>
      <c r="L140" s="231"/>
      <c r="M140" s="231"/>
      <c r="N140" s="220"/>
      <c r="O140" s="220"/>
      <c r="P140" s="220"/>
      <c r="Q140" s="220"/>
      <c r="R140" s="220"/>
      <c r="S140" s="220"/>
      <c r="T140" s="221"/>
      <c r="U140" s="220"/>
      <c r="V140" s="210"/>
      <c r="W140" s="210"/>
      <c r="X140" s="210"/>
      <c r="Y140" s="210"/>
      <c r="Z140" s="210"/>
      <c r="AA140" s="210"/>
      <c r="AB140" s="210"/>
      <c r="AC140" s="210"/>
      <c r="AD140" s="210"/>
      <c r="AE140" s="210" t="s">
        <v>113</v>
      </c>
      <c r="AF140" s="210">
        <v>0</v>
      </c>
      <c r="AG140" s="210"/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5">
      <c r="A141" s="211">
        <v>41</v>
      </c>
      <c r="B141" s="218" t="s">
        <v>263</v>
      </c>
      <c r="C141" s="263" t="s">
        <v>264</v>
      </c>
      <c r="D141" s="220" t="s">
        <v>179</v>
      </c>
      <c r="E141" s="226">
        <v>2</v>
      </c>
      <c r="F141" s="230">
        <f>H141+J141</f>
        <v>0</v>
      </c>
      <c r="G141" s="231">
        <f>ROUND(E141*F141,2)</f>
        <v>0</v>
      </c>
      <c r="H141" s="231"/>
      <c r="I141" s="231">
        <f>ROUND(E141*H141,2)</f>
        <v>0</v>
      </c>
      <c r="J141" s="231"/>
      <c r="K141" s="231">
        <f>ROUND(E141*J141,2)</f>
        <v>0</v>
      </c>
      <c r="L141" s="231">
        <v>21</v>
      </c>
      <c r="M141" s="231">
        <f>G141*(1+L141/100)</f>
        <v>0</v>
      </c>
      <c r="N141" s="220">
        <v>0</v>
      </c>
      <c r="O141" s="220">
        <f>ROUND(E141*N141,5)</f>
        <v>0</v>
      </c>
      <c r="P141" s="220">
        <v>0</v>
      </c>
      <c r="Q141" s="220">
        <f>ROUND(E141*P141,5)</f>
        <v>0</v>
      </c>
      <c r="R141" s="220"/>
      <c r="S141" s="220"/>
      <c r="T141" s="221">
        <v>3.36</v>
      </c>
      <c r="U141" s="220">
        <f>ROUND(E141*T141,2)</f>
        <v>6.72</v>
      </c>
      <c r="V141" s="210"/>
      <c r="W141" s="210"/>
      <c r="X141" s="210"/>
      <c r="Y141" s="210"/>
      <c r="Z141" s="210"/>
      <c r="AA141" s="210"/>
      <c r="AB141" s="210"/>
      <c r="AC141" s="210"/>
      <c r="AD141" s="210"/>
      <c r="AE141" s="210" t="s">
        <v>111</v>
      </c>
      <c r="AF141" s="210"/>
      <c r="AG141" s="210"/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5">
      <c r="A142" s="211"/>
      <c r="B142" s="218"/>
      <c r="C142" s="264" t="s">
        <v>53</v>
      </c>
      <c r="D142" s="222"/>
      <c r="E142" s="227">
        <v>2</v>
      </c>
      <c r="F142" s="231"/>
      <c r="G142" s="231"/>
      <c r="H142" s="231"/>
      <c r="I142" s="231"/>
      <c r="J142" s="231"/>
      <c r="K142" s="231"/>
      <c r="L142" s="231"/>
      <c r="M142" s="231"/>
      <c r="N142" s="220"/>
      <c r="O142" s="220"/>
      <c r="P142" s="220"/>
      <c r="Q142" s="220"/>
      <c r="R142" s="220"/>
      <c r="S142" s="220"/>
      <c r="T142" s="221"/>
      <c r="U142" s="220"/>
      <c r="V142" s="210"/>
      <c r="W142" s="210"/>
      <c r="X142" s="210"/>
      <c r="Y142" s="210"/>
      <c r="Z142" s="210"/>
      <c r="AA142" s="210"/>
      <c r="AB142" s="210"/>
      <c r="AC142" s="210"/>
      <c r="AD142" s="210"/>
      <c r="AE142" s="210" t="s">
        <v>113</v>
      </c>
      <c r="AF142" s="210">
        <v>0</v>
      </c>
      <c r="AG142" s="210"/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ht="20.399999999999999" outlineLevel="1" x14ac:dyDescent="0.25">
      <c r="A143" s="211">
        <v>42</v>
      </c>
      <c r="B143" s="218" t="s">
        <v>265</v>
      </c>
      <c r="C143" s="263" t="s">
        <v>266</v>
      </c>
      <c r="D143" s="220" t="s">
        <v>179</v>
      </c>
      <c r="E143" s="226">
        <v>2</v>
      </c>
      <c r="F143" s="230">
        <f>H143+J143</f>
        <v>0</v>
      </c>
      <c r="G143" s="231">
        <f>ROUND(E143*F143,2)</f>
        <v>0</v>
      </c>
      <c r="H143" s="231"/>
      <c r="I143" s="231">
        <f>ROUND(E143*H143,2)</f>
        <v>0</v>
      </c>
      <c r="J143" s="231"/>
      <c r="K143" s="231">
        <f>ROUND(E143*J143,2)</f>
        <v>0</v>
      </c>
      <c r="L143" s="231">
        <v>21</v>
      </c>
      <c r="M143" s="231">
        <f>G143*(1+L143/100)</f>
        <v>0</v>
      </c>
      <c r="N143" s="220">
        <v>0</v>
      </c>
      <c r="O143" s="220">
        <f>ROUND(E143*N143,5)</f>
        <v>0</v>
      </c>
      <c r="P143" s="220">
        <v>0</v>
      </c>
      <c r="Q143" s="220">
        <f>ROUND(E143*P143,5)</f>
        <v>0</v>
      </c>
      <c r="R143" s="220"/>
      <c r="S143" s="220"/>
      <c r="T143" s="221">
        <v>0</v>
      </c>
      <c r="U143" s="220">
        <f>ROUND(E143*T143,2)</f>
        <v>0</v>
      </c>
      <c r="V143" s="210"/>
      <c r="W143" s="210"/>
      <c r="X143" s="210"/>
      <c r="Y143" s="210"/>
      <c r="Z143" s="210"/>
      <c r="AA143" s="210"/>
      <c r="AB143" s="210"/>
      <c r="AC143" s="210"/>
      <c r="AD143" s="210"/>
      <c r="AE143" s="210" t="s">
        <v>258</v>
      </c>
      <c r="AF143" s="210"/>
      <c r="AG143" s="210"/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5">
      <c r="A144" s="211"/>
      <c r="B144" s="218"/>
      <c r="C144" s="264" t="s">
        <v>53</v>
      </c>
      <c r="D144" s="222"/>
      <c r="E144" s="227">
        <v>2</v>
      </c>
      <c r="F144" s="231"/>
      <c r="G144" s="231"/>
      <c r="H144" s="231"/>
      <c r="I144" s="231"/>
      <c r="J144" s="231"/>
      <c r="K144" s="231"/>
      <c r="L144" s="231"/>
      <c r="M144" s="231"/>
      <c r="N144" s="220"/>
      <c r="O144" s="220"/>
      <c r="P144" s="220"/>
      <c r="Q144" s="220"/>
      <c r="R144" s="220"/>
      <c r="S144" s="220"/>
      <c r="T144" s="221"/>
      <c r="U144" s="220"/>
      <c r="V144" s="210"/>
      <c r="W144" s="210"/>
      <c r="X144" s="210"/>
      <c r="Y144" s="210"/>
      <c r="Z144" s="210"/>
      <c r="AA144" s="210"/>
      <c r="AB144" s="210"/>
      <c r="AC144" s="210"/>
      <c r="AD144" s="210"/>
      <c r="AE144" s="210" t="s">
        <v>113</v>
      </c>
      <c r="AF144" s="210">
        <v>0</v>
      </c>
      <c r="AG144" s="210"/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5">
      <c r="A145" s="211">
        <v>43</v>
      </c>
      <c r="B145" s="218" t="s">
        <v>267</v>
      </c>
      <c r="C145" s="263" t="s">
        <v>268</v>
      </c>
      <c r="D145" s="220" t="s">
        <v>146</v>
      </c>
      <c r="E145" s="226">
        <v>473.76</v>
      </c>
      <c r="F145" s="230">
        <f>H145+J145</f>
        <v>0</v>
      </c>
      <c r="G145" s="231">
        <f>ROUND(E145*F145,2)</f>
        <v>0</v>
      </c>
      <c r="H145" s="231"/>
      <c r="I145" s="231">
        <f>ROUND(E145*H145,2)</f>
        <v>0</v>
      </c>
      <c r="J145" s="231"/>
      <c r="K145" s="231">
        <f>ROUND(E145*J145,2)</f>
        <v>0</v>
      </c>
      <c r="L145" s="231">
        <v>21</v>
      </c>
      <c r="M145" s="231">
        <f>G145*(1+L145/100)</f>
        <v>0</v>
      </c>
      <c r="N145" s="220">
        <v>0</v>
      </c>
      <c r="O145" s="220">
        <f>ROUND(E145*N145,5)</f>
        <v>0</v>
      </c>
      <c r="P145" s="220">
        <v>0</v>
      </c>
      <c r="Q145" s="220">
        <f>ROUND(E145*P145,5)</f>
        <v>0</v>
      </c>
      <c r="R145" s="220"/>
      <c r="S145" s="220"/>
      <c r="T145" s="221">
        <v>0</v>
      </c>
      <c r="U145" s="220">
        <f>ROUND(E145*T145,2)</f>
        <v>0</v>
      </c>
      <c r="V145" s="210"/>
      <c r="W145" s="210"/>
      <c r="X145" s="210"/>
      <c r="Y145" s="210"/>
      <c r="Z145" s="210"/>
      <c r="AA145" s="210"/>
      <c r="AB145" s="210"/>
      <c r="AC145" s="210"/>
      <c r="AD145" s="210"/>
      <c r="AE145" s="210" t="s">
        <v>258</v>
      </c>
      <c r="AF145" s="210"/>
      <c r="AG145" s="210"/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5">
      <c r="A146" s="211"/>
      <c r="B146" s="218"/>
      <c r="C146" s="266" t="s">
        <v>269</v>
      </c>
      <c r="D146" s="225"/>
      <c r="E146" s="229"/>
      <c r="F146" s="233"/>
      <c r="G146" s="234"/>
      <c r="H146" s="231"/>
      <c r="I146" s="231"/>
      <c r="J146" s="231"/>
      <c r="K146" s="231"/>
      <c r="L146" s="231"/>
      <c r="M146" s="231"/>
      <c r="N146" s="220"/>
      <c r="O146" s="220"/>
      <c r="P146" s="220"/>
      <c r="Q146" s="220"/>
      <c r="R146" s="220"/>
      <c r="S146" s="220"/>
      <c r="T146" s="221"/>
      <c r="U146" s="220"/>
      <c r="V146" s="210"/>
      <c r="W146" s="210"/>
      <c r="X146" s="210"/>
      <c r="Y146" s="210"/>
      <c r="Z146" s="210"/>
      <c r="AA146" s="210"/>
      <c r="AB146" s="210"/>
      <c r="AC146" s="210"/>
      <c r="AD146" s="210"/>
      <c r="AE146" s="210" t="s">
        <v>243</v>
      </c>
      <c r="AF146" s="210"/>
      <c r="AG146" s="210"/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3" t="str">
        <f>C146</f>
        <v>Včetně ocelového lanka, napínáků a karabinek.</v>
      </c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5">
      <c r="A147" s="211"/>
      <c r="B147" s="218"/>
      <c r="C147" s="264" t="s">
        <v>270</v>
      </c>
      <c r="D147" s="222"/>
      <c r="E147" s="227">
        <v>322.56</v>
      </c>
      <c r="F147" s="231"/>
      <c r="G147" s="231"/>
      <c r="H147" s="231"/>
      <c r="I147" s="231"/>
      <c r="J147" s="231"/>
      <c r="K147" s="231"/>
      <c r="L147" s="231"/>
      <c r="M147" s="231"/>
      <c r="N147" s="220"/>
      <c r="O147" s="220"/>
      <c r="P147" s="220"/>
      <c r="Q147" s="220"/>
      <c r="R147" s="220"/>
      <c r="S147" s="220"/>
      <c r="T147" s="221"/>
      <c r="U147" s="220"/>
      <c r="V147" s="210"/>
      <c r="W147" s="210"/>
      <c r="X147" s="210"/>
      <c r="Y147" s="210"/>
      <c r="Z147" s="210"/>
      <c r="AA147" s="210"/>
      <c r="AB147" s="210"/>
      <c r="AC147" s="210"/>
      <c r="AD147" s="210"/>
      <c r="AE147" s="210" t="s">
        <v>113</v>
      </c>
      <c r="AF147" s="210">
        <v>0</v>
      </c>
      <c r="AG147" s="210"/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5">
      <c r="A148" s="211"/>
      <c r="B148" s="218"/>
      <c r="C148" s="264" t="s">
        <v>271</v>
      </c>
      <c r="D148" s="222"/>
      <c r="E148" s="227">
        <v>151.19999999999999</v>
      </c>
      <c r="F148" s="231"/>
      <c r="G148" s="231"/>
      <c r="H148" s="231"/>
      <c r="I148" s="231"/>
      <c r="J148" s="231"/>
      <c r="K148" s="231"/>
      <c r="L148" s="231"/>
      <c r="M148" s="231"/>
      <c r="N148" s="220"/>
      <c r="O148" s="220"/>
      <c r="P148" s="220"/>
      <c r="Q148" s="220"/>
      <c r="R148" s="220"/>
      <c r="S148" s="220"/>
      <c r="T148" s="221"/>
      <c r="U148" s="220"/>
      <c r="V148" s="210"/>
      <c r="W148" s="210"/>
      <c r="X148" s="210"/>
      <c r="Y148" s="210"/>
      <c r="Z148" s="210"/>
      <c r="AA148" s="210"/>
      <c r="AB148" s="210"/>
      <c r="AC148" s="210"/>
      <c r="AD148" s="210"/>
      <c r="AE148" s="210" t="s">
        <v>113</v>
      </c>
      <c r="AF148" s="210">
        <v>0</v>
      </c>
      <c r="AG148" s="210"/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5">
      <c r="A149" s="211">
        <v>44</v>
      </c>
      <c r="B149" s="218" t="s">
        <v>235</v>
      </c>
      <c r="C149" s="263" t="s">
        <v>236</v>
      </c>
      <c r="D149" s="220" t="s">
        <v>179</v>
      </c>
      <c r="E149" s="226">
        <v>19</v>
      </c>
      <c r="F149" s="230">
        <f>H149+J149</f>
        <v>0</v>
      </c>
      <c r="G149" s="231">
        <f>ROUND(E149*F149,2)</f>
        <v>0</v>
      </c>
      <c r="H149" s="231"/>
      <c r="I149" s="231">
        <f>ROUND(E149*H149,2)</f>
        <v>0</v>
      </c>
      <c r="J149" s="231"/>
      <c r="K149" s="231">
        <f>ROUND(E149*J149,2)</f>
        <v>0</v>
      </c>
      <c r="L149" s="231">
        <v>21</v>
      </c>
      <c r="M149" s="231">
        <f>G149*(1+L149/100)</f>
        <v>0</v>
      </c>
      <c r="N149" s="220">
        <v>7.0200000000000002E-3</v>
      </c>
      <c r="O149" s="220">
        <f>ROUND(E149*N149,5)</f>
        <v>0.13338</v>
      </c>
      <c r="P149" s="220">
        <v>0</v>
      </c>
      <c r="Q149" s="220">
        <f>ROUND(E149*P149,5)</f>
        <v>0</v>
      </c>
      <c r="R149" s="220"/>
      <c r="S149" s="220"/>
      <c r="T149" s="221">
        <v>0.36</v>
      </c>
      <c r="U149" s="220">
        <f>ROUND(E149*T149,2)</f>
        <v>6.84</v>
      </c>
      <c r="V149" s="210"/>
      <c r="W149" s="210"/>
      <c r="X149" s="210"/>
      <c r="Y149" s="210"/>
      <c r="Z149" s="210"/>
      <c r="AA149" s="210"/>
      <c r="AB149" s="210"/>
      <c r="AC149" s="210"/>
      <c r="AD149" s="210"/>
      <c r="AE149" s="210" t="s">
        <v>111</v>
      </c>
      <c r="AF149" s="210"/>
      <c r="AG149" s="210"/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5">
      <c r="A150" s="211"/>
      <c r="B150" s="218"/>
      <c r="C150" s="264" t="s">
        <v>214</v>
      </c>
      <c r="D150" s="222"/>
      <c r="E150" s="227">
        <v>19</v>
      </c>
      <c r="F150" s="231"/>
      <c r="G150" s="231"/>
      <c r="H150" s="231"/>
      <c r="I150" s="231"/>
      <c r="J150" s="231"/>
      <c r="K150" s="231"/>
      <c r="L150" s="231"/>
      <c r="M150" s="231"/>
      <c r="N150" s="220"/>
      <c r="O150" s="220"/>
      <c r="P150" s="220"/>
      <c r="Q150" s="220"/>
      <c r="R150" s="220"/>
      <c r="S150" s="220"/>
      <c r="T150" s="221"/>
      <c r="U150" s="220"/>
      <c r="V150" s="210"/>
      <c r="W150" s="210"/>
      <c r="X150" s="210"/>
      <c r="Y150" s="210"/>
      <c r="Z150" s="210"/>
      <c r="AA150" s="210"/>
      <c r="AB150" s="210"/>
      <c r="AC150" s="210"/>
      <c r="AD150" s="210"/>
      <c r="AE150" s="210" t="s">
        <v>113</v>
      </c>
      <c r="AF150" s="210">
        <v>0</v>
      </c>
      <c r="AG150" s="210"/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ht="20.399999999999999" outlineLevel="1" x14ac:dyDescent="0.25">
      <c r="A151" s="211">
        <v>45</v>
      </c>
      <c r="B151" s="218" t="s">
        <v>272</v>
      </c>
      <c r="C151" s="263" t="s">
        <v>241</v>
      </c>
      <c r="D151" s="220" t="s">
        <v>179</v>
      </c>
      <c r="E151" s="226">
        <v>19</v>
      </c>
      <c r="F151" s="230">
        <f>H151+J151</f>
        <v>0</v>
      </c>
      <c r="G151" s="231">
        <f>ROUND(E151*F151,2)</f>
        <v>0</v>
      </c>
      <c r="H151" s="231"/>
      <c r="I151" s="231">
        <f>ROUND(E151*H151,2)</f>
        <v>0</v>
      </c>
      <c r="J151" s="231"/>
      <c r="K151" s="231">
        <f>ROUND(E151*J151,2)</f>
        <v>0</v>
      </c>
      <c r="L151" s="231">
        <v>21</v>
      </c>
      <c r="M151" s="231">
        <f>G151*(1+L151/100)</f>
        <v>0</v>
      </c>
      <c r="N151" s="220">
        <v>3.4079999999999999E-2</v>
      </c>
      <c r="O151" s="220">
        <f>ROUND(E151*N151,5)</f>
        <v>0.64751999999999998</v>
      </c>
      <c r="P151" s="220">
        <v>0</v>
      </c>
      <c r="Q151" s="220">
        <f>ROUND(E151*P151,5)</f>
        <v>0</v>
      </c>
      <c r="R151" s="220"/>
      <c r="S151" s="220"/>
      <c r="T151" s="221">
        <v>0</v>
      </c>
      <c r="U151" s="220">
        <f>ROUND(E151*T151,2)</f>
        <v>0</v>
      </c>
      <c r="V151" s="210"/>
      <c r="W151" s="210"/>
      <c r="X151" s="210"/>
      <c r="Y151" s="210"/>
      <c r="Z151" s="210"/>
      <c r="AA151" s="210"/>
      <c r="AB151" s="210"/>
      <c r="AC151" s="210"/>
      <c r="AD151" s="210"/>
      <c r="AE151" s="210" t="s">
        <v>111</v>
      </c>
      <c r="AF151" s="210"/>
      <c r="AG151" s="210"/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5">
      <c r="A152" s="211"/>
      <c r="B152" s="218"/>
      <c r="C152" s="266" t="s">
        <v>273</v>
      </c>
      <c r="D152" s="225"/>
      <c r="E152" s="229"/>
      <c r="F152" s="233"/>
      <c r="G152" s="234"/>
      <c r="H152" s="231"/>
      <c r="I152" s="231"/>
      <c r="J152" s="231"/>
      <c r="K152" s="231"/>
      <c r="L152" s="231"/>
      <c r="M152" s="231"/>
      <c r="N152" s="220"/>
      <c r="O152" s="220"/>
      <c r="P152" s="220"/>
      <c r="Q152" s="220"/>
      <c r="R152" s="220"/>
      <c r="S152" s="220"/>
      <c r="T152" s="221"/>
      <c r="U152" s="220"/>
      <c r="V152" s="210"/>
      <c r="W152" s="210"/>
      <c r="X152" s="210"/>
      <c r="Y152" s="210"/>
      <c r="Z152" s="210"/>
      <c r="AA152" s="210"/>
      <c r="AB152" s="210"/>
      <c r="AC152" s="210"/>
      <c r="AD152" s="210"/>
      <c r="AE152" s="210" t="s">
        <v>243</v>
      </c>
      <c r="AF152" s="210"/>
      <c r="AG152" s="210"/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3" t="str">
        <f>C152</f>
        <v>Včetně horního zaslepení, uchycení pro lanka.</v>
      </c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5">
      <c r="A153" s="211"/>
      <c r="B153" s="218"/>
      <c r="C153" s="264" t="s">
        <v>214</v>
      </c>
      <c r="D153" s="222"/>
      <c r="E153" s="227">
        <v>19</v>
      </c>
      <c r="F153" s="231"/>
      <c r="G153" s="231"/>
      <c r="H153" s="231"/>
      <c r="I153" s="231"/>
      <c r="J153" s="231"/>
      <c r="K153" s="231"/>
      <c r="L153" s="231"/>
      <c r="M153" s="231"/>
      <c r="N153" s="220"/>
      <c r="O153" s="220"/>
      <c r="P153" s="220"/>
      <c r="Q153" s="220"/>
      <c r="R153" s="220"/>
      <c r="S153" s="220"/>
      <c r="T153" s="221"/>
      <c r="U153" s="220"/>
      <c r="V153" s="210"/>
      <c r="W153" s="210"/>
      <c r="X153" s="210"/>
      <c r="Y153" s="210"/>
      <c r="Z153" s="210"/>
      <c r="AA153" s="210"/>
      <c r="AB153" s="210"/>
      <c r="AC153" s="210"/>
      <c r="AD153" s="210"/>
      <c r="AE153" s="210" t="s">
        <v>113</v>
      </c>
      <c r="AF153" s="210">
        <v>0</v>
      </c>
      <c r="AG153" s="210"/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5">
      <c r="A154" s="211">
        <v>46</v>
      </c>
      <c r="B154" s="218" t="s">
        <v>251</v>
      </c>
      <c r="C154" s="263" t="s">
        <v>252</v>
      </c>
      <c r="D154" s="220" t="s">
        <v>253</v>
      </c>
      <c r="E154" s="226">
        <v>301.61040000000003</v>
      </c>
      <c r="F154" s="230">
        <f>H154+J154</f>
        <v>0</v>
      </c>
      <c r="G154" s="231">
        <f>ROUND(E154*F154,2)</f>
        <v>0</v>
      </c>
      <c r="H154" s="231"/>
      <c r="I154" s="231">
        <f>ROUND(E154*H154,2)</f>
        <v>0</v>
      </c>
      <c r="J154" s="231"/>
      <c r="K154" s="231">
        <f>ROUND(E154*J154,2)</f>
        <v>0</v>
      </c>
      <c r="L154" s="231">
        <v>21</v>
      </c>
      <c r="M154" s="231">
        <f>G154*(1+L154/100)</f>
        <v>0</v>
      </c>
      <c r="N154" s="220">
        <v>5.0000000000000002E-5</v>
      </c>
      <c r="O154" s="220">
        <f>ROUND(E154*N154,5)</f>
        <v>1.508E-2</v>
      </c>
      <c r="P154" s="220">
        <v>0</v>
      </c>
      <c r="Q154" s="220">
        <f>ROUND(E154*P154,5)</f>
        <v>0</v>
      </c>
      <c r="R154" s="220"/>
      <c r="S154" s="220"/>
      <c r="T154" s="221">
        <v>0.1</v>
      </c>
      <c r="U154" s="220">
        <f>ROUND(E154*T154,2)</f>
        <v>30.16</v>
      </c>
      <c r="V154" s="210"/>
      <c r="W154" s="210"/>
      <c r="X154" s="210"/>
      <c r="Y154" s="210"/>
      <c r="Z154" s="210"/>
      <c r="AA154" s="210"/>
      <c r="AB154" s="210"/>
      <c r="AC154" s="210"/>
      <c r="AD154" s="210"/>
      <c r="AE154" s="210" t="s">
        <v>111</v>
      </c>
      <c r="AF154" s="210"/>
      <c r="AG154" s="210"/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5">
      <c r="A155" s="211"/>
      <c r="B155" s="218"/>
      <c r="C155" s="264" t="s">
        <v>274</v>
      </c>
      <c r="D155" s="222"/>
      <c r="E155" s="227">
        <v>301.61040000000003</v>
      </c>
      <c r="F155" s="231"/>
      <c r="G155" s="231"/>
      <c r="H155" s="231"/>
      <c r="I155" s="231"/>
      <c r="J155" s="231"/>
      <c r="K155" s="231"/>
      <c r="L155" s="231"/>
      <c r="M155" s="231"/>
      <c r="N155" s="220"/>
      <c r="O155" s="220"/>
      <c r="P155" s="220"/>
      <c r="Q155" s="220"/>
      <c r="R155" s="220"/>
      <c r="S155" s="220"/>
      <c r="T155" s="221"/>
      <c r="U155" s="220"/>
      <c r="V155" s="210"/>
      <c r="W155" s="210"/>
      <c r="X155" s="210"/>
      <c r="Y155" s="210"/>
      <c r="Z155" s="210"/>
      <c r="AA155" s="210"/>
      <c r="AB155" s="210"/>
      <c r="AC155" s="210"/>
      <c r="AD155" s="210"/>
      <c r="AE155" s="210" t="s">
        <v>113</v>
      </c>
      <c r="AF155" s="210">
        <v>0</v>
      </c>
      <c r="AG155" s="210"/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5">
      <c r="A156" s="211">
        <v>47</v>
      </c>
      <c r="B156" s="218" t="s">
        <v>256</v>
      </c>
      <c r="C156" s="263" t="s">
        <v>257</v>
      </c>
      <c r="D156" s="220" t="s">
        <v>189</v>
      </c>
      <c r="E156" s="226">
        <v>54.6</v>
      </c>
      <c r="F156" s="230">
        <f>H156+J156</f>
        <v>0</v>
      </c>
      <c r="G156" s="231">
        <f>ROUND(E156*F156,2)</f>
        <v>0</v>
      </c>
      <c r="H156" s="231"/>
      <c r="I156" s="231">
        <f>ROUND(E156*H156,2)</f>
        <v>0</v>
      </c>
      <c r="J156" s="231"/>
      <c r="K156" s="231">
        <f>ROUND(E156*J156,2)</f>
        <v>0</v>
      </c>
      <c r="L156" s="231">
        <v>21</v>
      </c>
      <c r="M156" s="231">
        <f>G156*(1+L156/100)</f>
        <v>0</v>
      </c>
      <c r="N156" s="220">
        <v>0</v>
      </c>
      <c r="O156" s="220">
        <f>ROUND(E156*N156,5)</f>
        <v>0</v>
      </c>
      <c r="P156" s="220">
        <v>5.2300000000000003E-3</v>
      </c>
      <c r="Q156" s="220">
        <f>ROUND(E156*P156,5)</f>
        <v>0.28555999999999998</v>
      </c>
      <c r="R156" s="220"/>
      <c r="S156" s="220"/>
      <c r="T156" s="221">
        <v>0</v>
      </c>
      <c r="U156" s="220">
        <f>ROUND(E156*T156,2)</f>
        <v>0</v>
      </c>
      <c r="V156" s="210"/>
      <c r="W156" s="210"/>
      <c r="X156" s="210"/>
      <c r="Y156" s="210"/>
      <c r="Z156" s="210"/>
      <c r="AA156" s="210"/>
      <c r="AB156" s="210"/>
      <c r="AC156" s="210"/>
      <c r="AD156" s="210"/>
      <c r="AE156" s="210" t="s">
        <v>258</v>
      </c>
      <c r="AF156" s="210"/>
      <c r="AG156" s="210"/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5">
      <c r="A157" s="211"/>
      <c r="B157" s="218"/>
      <c r="C157" s="264" t="s">
        <v>275</v>
      </c>
      <c r="D157" s="222"/>
      <c r="E157" s="227">
        <v>54.6</v>
      </c>
      <c r="F157" s="231"/>
      <c r="G157" s="231"/>
      <c r="H157" s="231"/>
      <c r="I157" s="231"/>
      <c r="J157" s="231"/>
      <c r="K157" s="231"/>
      <c r="L157" s="231"/>
      <c r="M157" s="231"/>
      <c r="N157" s="220"/>
      <c r="O157" s="220"/>
      <c r="P157" s="220"/>
      <c r="Q157" s="220"/>
      <c r="R157" s="220"/>
      <c r="S157" s="220"/>
      <c r="T157" s="221"/>
      <c r="U157" s="220"/>
      <c r="V157" s="210"/>
      <c r="W157" s="210"/>
      <c r="X157" s="210"/>
      <c r="Y157" s="210"/>
      <c r="Z157" s="210"/>
      <c r="AA157" s="210"/>
      <c r="AB157" s="210"/>
      <c r="AC157" s="210"/>
      <c r="AD157" s="210"/>
      <c r="AE157" s="210" t="s">
        <v>113</v>
      </c>
      <c r="AF157" s="210">
        <v>0</v>
      </c>
      <c r="AG157" s="210"/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5">
      <c r="A158" s="211">
        <v>48</v>
      </c>
      <c r="B158" s="218" t="s">
        <v>263</v>
      </c>
      <c r="C158" s="263" t="s">
        <v>264</v>
      </c>
      <c r="D158" s="220" t="s">
        <v>179</v>
      </c>
      <c r="E158" s="226">
        <v>2</v>
      </c>
      <c r="F158" s="230">
        <f>H158+J158</f>
        <v>0</v>
      </c>
      <c r="G158" s="231">
        <f>ROUND(E158*F158,2)</f>
        <v>0</v>
      </c>
      <c r="H158" s="231"/>
      <c r="I158" s="231">
        <f>ROUND(E158*H158,2)</f>
        <v>0</v>
      </c>
      <c r="J158" s="231"/>
      <c r="K158" s="231">
        <f>ROUND(E158*J158,2)</f>
        <v>0</v>
      </c>
      <c r="L158" s="231">
        <v>21</v>
      </c>
      <c r="M158" s="231">
        <f>G158*(1+L158/100)</f>
        <v>0</v>
      </c>
      <c r="N158" s="220">
        <v>0</v>
      </c>
      <c r="O158" s="220">
        <f>ROUND(E158*N158,5)</f>
        <v>0</v>
      </c>
      <c r="P158" s="220">
        <v>0</v>
      </c>
      <c r="Q158" s="220">
        <f>ROUND(E158*P158,5)</f>
        <v>0</v>
      </c>
      <c r="R158" s="220"/>
      <c r="S158" s="220"/>
      <c r="T158" s="221">
        <v>3.36</v>
      </c>
      <c r="U158" s="220">
        <f>ROUND(E158*T158,2)</f>
        <v>6.72</v>
      </c>
      <c r="V158" s="210"/>
      <c r="W158" s="210"/>
      <c r="X158" s="210"/>
      <c r="Y158" s="210"/>
      <c r="Z158" s="210"/>
      <c r="AA158" s="210"/>
      <c r="AB158" s="210"/>
      <c r="AC158" s="210"/>
      <c r="AD158" s="210"/>
      <c r="AE158" s="210" t="s">
        <v>111</v>
      </c>
      <c r="AF158" s="210"/>
      <c r="AG158" s="210"/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5">
      <c r="A159" s="211"/>
      <c r="B159" s="218"/>
      <c r="C159" s="264" t="s">
        <v>276</v>
      </c>
      <c r="D159" s="222"/>
      <c r="E159" s="227">
        <v>2</v>
      </c>
      <c r="F159" s="231"/>
      <c r="G159" s="231"/>
      <c r="H159" s="231"/>
      <c r="I159" s="231"/>
      <c r="J159" s="231"/>
      <c r="K159" s="231"/>
      <c r="L159" s="231"/>
      <c r="M159" s="231"/>
      <c r="N159" s="220"/>
      <c r="O159" s="220"/>
      <c r="P159" s="220"/>
      <c r="Q159" s="220"/>
      <c r="R159" s="220"/>
      <c r="S159" s="220"/>
      <c r="T159" s="221"/>
      <c r="U159" s="220"/>
      <c r="V159" s="210"/>
      <c r="W159" s="210"/>
      <c r="X159" s="210"/>
      <c r="Y159" s="210"/>
      <c r="Z159" s="210"/>
      <c r="AA159" s="210"/>
      <c r="AB159" s="210"/>
      <c r="AC159" s="210"/>
      <c r="AD159" s="210"/>
      <c r="AE159" s="210" t="s">
        <v>113</v>
      </c>
      <c r="AF159" s="210">
        <v>0</v>
      </c>
      <c r="AG159" s="210"/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ht="20.399999999999999" outlineLevel="1" x14ac:dyDescent="0.25">
      <c r="A160" s="211">
        <v>49</v>
      </c>
      <c r="B160" s="218" t="s">
        <v>277</v>
      </c>
      <c r="C160" s="263" t="s">
        <v>278</v>
      </c>
      <c r="D160" s="220" t="s">
        <v>179</v>
      </c>
      <c r="E160" s="226">
        <v>2</v>
      </c>
      <c r="F160" s="230">
        <f>H160+J160</f>
        <v>0</v>
      </c>
      <c r="G160" s="231">
        <f>ROUND(E160*F160,2)</f>
        <v>0</v>
      </c>
      <c r="H160" s="231"/>
      <c r="I160" s="231">
        <f>ROUND(E160*H160,2)</f>
        <v>0</v>
      </c>
      <c r="J160" s="231"/>
      <c r="K160" s="231">
        <f>ROUND(E160*J160,2)</f>
        <v>0</v>
      </c>
      <c r="L160" s="231">
        <v>21</v>
      </c>
      <c r="M160" s="231">
        <f>G160*(1+L160/100)</f>
        <v>0</v>
      </c>
      <c r="N160" s="220">
        <v>0</v>
      </c>
      <c r="O160" s="220">
        <f>ROUND(E160*N160,5)</f>
        <v>0</v>
      </c>
      <c r="P160" s="220">
        <v>0</v>
      </c>
      <c r="Q160" s="220">
        <f>ROUND(E160*P160,5)</f>
        <v>0</v>
      </c>
      <c r="R160" s="220"/>
      <c r="S160" s="220"/>
      <c r="T160" s="221">
        <v>0</v>
      </c>
      <c r="U160" s="220">
        <f>ROUND(E160*T160,2)</f>
        <v>0</v>
      </c>
      <c r="V160" s="210"/>
      <c r="W160" s="210"/>
      <c r="X160" s="210"/>
      <c r="Y160" s="210"/>
      <c r="Z160" s="210"/>
      <c r="AA160" s="210"/>
      <c r="AB160" s="210"/>
      <c r="AC160" s="210"/>
      <c r="AD160" s="210"/>
      <c r="AE160" s="210" t="s">
        <v>258</v>
      </c>
      <c r="AF160" s="210"/>
      <c r="AG160" s="210"/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5">
      <c r="A161" s="211"/>
      <c r="B161" s="218"/>
      <c r="C161" s="264" t="s">
        <v>53</v>
      </c>
      <c r="D161" s="222"/>
      <c r="E161" s="227">
        <v>2</v>
      </c>
      <c r="F161" s="231"/>
      <c r="G161" s="231"/>
      <c r="H161" s="231"/>
      <c r="I161" s="231"/>
      <c r="J161" s="231"/>
      <c r="K161" s="231"/>
      <c r="L161" s="231"/>
      <c r="M161" s="231"/>
      <c r="N161" s="220"/>
      <c r="O161" s="220"/>
      <c r="P161" s="220"/>
      <c r="Q161" s="220"/>
      <c r="R161" s="220"/>
      <c r="S161" s="220"/>
      <c r="T161" s="221"/>
      <c r="U161" s="220"/>
      <c r="V161" s="210"/>
      <c r="W161" s="210"/>
      <c r="X161" s="210"/>
      <c r="Y161" s="210"/>
      <c r="Z161" s="210"/>
      <c r="AA161" s="210"/>
      <c r="AB161" s="210"/>
      <c r="AC161" s="210"/>
      <c r="AD161" s="210"/>
      <c r="AE161" s="210" t="s">
        <v>113</v>
      </c>
      <c r="AF161" s="210">
        <v>0</v>
      </c>
      <c r="AG161" s="210"/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5">
      <c r="A162" s="211">
        <v>50</v>
      </c>
      <c r="B162" s="218" t="s">
        <v>267</v>
      </c>
      <c r="C162" s="263" t="s">
        <v>268</v>
      </c>
      <c r="D162" s="220" t="s">
        <v>146</v>
      </c>
      <c r="E162" s="226">
        <v>218.4</v>
      </c>
      <c r="F162" s="230">
        <f>H162+J162</f>
        <v>0</v>
      </c>
      <c r="G162" s="231">
        <f>ROUND(E162*F162,2)</f>
        <v>0</v>
      </c>
      <c r="H162" s="231"/>
      <c r="I162" s="231">
        <f>ROUND(E162*H162,2)</f>
        <v>0</v>
      </c>
      <c r="J162" s="231"/>
      <c r="K162" s="231">
        <f>ROUND(E162*J162,2)</f>
        <v>0</v>
      </c>
      <c r="L162" s="231">
        <v>21</v>
      </c>
      <c r="M162" s="231">
        <f>G162*(1+L162/100)</f>
        <v>0</v>
      </c>
      <c r="N162" s="220">
        <v>0</v>
      </c>
      <c r="O162" s="220">
        <f>ROUND(E162*N162,5)</f>
        <v>0</v>
      </c>
      <c r="P162" s="220">
        <v>0</v>
      </c>
      <c r="Q162" s="220">
        <f>ROUND(E162*P162,5)</f>
        <v>0</v>
      </c>
      <c r="R162" s="220"/>
      <c r="S162" s="220"/>
      <c r="T162" s="221">
        <v>0</v>
      </c>
      <c r="U162" s="220">
        <f>ROUND(E162*T162,2)</f>
        <v>0</v>
      </c>
      <c r="V162" s="210"/>
      <c r="W162" s="210"/>
      <c r="X162" s="210"/>
      <c r="Y162" s="210"/>
      <c r="Z162" s="210"/>
      <c r="AA162" s="210"/>
      <c r="AB162" s="210"/>
      <c r="AC162" s="210"/>
      <c r="AD162" s="210"/>
      <c r="AE162" s="210" t="s">
        <v>258</v>
      </c>
      <c r="AF162" s="210"/>
      <c r="AG162" s="210"/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5">
      <c r="A163" s="211"/>
      <c r="B163" s="218"/>
      <c r="C163" s="266" t="s">
        <v>269</v>
      </c>
      <c r="D163" s="225"/>
      <c r="E163" s="229"/>
      <c r="F163" s="233"/>
      <c r="G163" s="234"/>
      <c r="H163" s="231"/>
      <c r="I163" s="231"/>
      <c r="J163" s="231"/>
      <c r="K163" s="231"/>
      <c r="L163" s="231"/>
      <c r="M163" s="231"/>
      <c r="N163" s="220"/>
      <c r="O163" s="220"/>
      <c r="P163" s="220"/>
      <c r="Q163" s="220"/>
      <c r="R163" s="220"/>
      <c r="S163" s="220"/>
      <c r="T163" s="221"/>
      <c r="U163" s="220"/>
      <c r="V163" s="210"/>
      <c r="W163" s="210"/>
      <c r="X163" s="210"/>
      <c r="Y163" s="210"/>
      <c r="Z163" s="210"/>
      <c r="AA163" s="210"/>
      <c r="AB163" s="210"/>
      <c r="AC163" s="210"/>
      <c r="AD163" s="210"/>
      <c r="AE163" s="210" t="s">
        <v>243</v>
      </c>
      <c r="AF163" s="210"/>
      <c r="AG163" s="210"/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3" t="str">
        <f>C163</f>
        <v>Včetně ocelového lanka, napínáků a karabinek.</v>
      </c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5">
      <c r="A164" s="211"/>
      <c r="B164" s="218"/>
      <c r="C164" s="264" t="s">
        <v>279</v>
      </c>
      <c r="D164" s="222"/>
      <c r="E164" s="227">
        <v>218.4</v>
      </c>
      <c r="F164" s="231"/>
      <c r="G164" s="231"/>
      <c r="H164" s="231"/>
      <c r="I164" s="231"/>
      <c r="J164" s="231"/>
      <c r="K164" s="231"/>
      <c r="L164" s="231"/>
      <c r="M164" s="231"/>
      <c r="N164" s="220"/>
      <c r="O164" s="220"/>
      <c r="P164" s="220"/>
      <c r="Q164" s="220"/>
      <c r="R164" s="220"/>
      <c r="S164" s="220"/>
      <c r="T164" s="221"/>
      <c r="U164" s="220"/>
      <c r="V164" s="210"/>
      <c r="W164" s="210"/>
      <c r="X164" s="210"/>
      <c r="Y164" s="210"/>
      <c r="Z164" s="210"/>
      <c r="AA164" s="210"/>
      <c r="AB164" s="210"/>
      <c r="AC164" s="210"/>
      <c r="AD164" s="210"/>
      <c r="AE164" s="210" t="s">
        <v>113</v>
      </c>
      <c r="AF164" s="210">
        <v>0</v>
      </c>
      <c r="AG164" s="210"/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x14ac:dyDescent="0.25">
      <c r="A165" s="212" t="s">
        <v>106</v>
      </c>
      <c r="B165" s="219" t="s">
        <v>57</v>
      </c>
      <c r="C165" s="265" t="s">
        <v>58</v>
      </c>
      <c r="D165" s="223"/>
      <c r="E165" s="228"/>
      <c r="F165" s="232"/>
      <c r="G165" s="232">
        <f>SUMIF(AE166:AE187,"&lt;&gt;NOR",G166:G187)</f>
        <v>0</v>
      </c>
      <c r="H165" s="232"/>
      <c r="I165" s="232">
        <f>SUM(I166:I187)</f>
        <v>0</v>
      </c>
      <c r="J165" s="232"/>
      <c r="K165" s="232">
        <f>SUM(K166:K187)</f>
        <v>0</v>
      </c>
      <c r="L165" s="232"/>
      <c r="M165" s="232">
        <f>SUM(M166:M187)</f>
        <v>0</v>
      </c>
      <c r="N165" s="223"/>
      <c r="O165" s="223">
        <f>SUM(O166:O187)</f>
        <v>873.90608000000009</v>
      </c>
      <c r="P165" s="223"/>
      <c r="Q165" s="223">
        <f>SUM(Q166:Q187)</f>
        <v>0</v>
      </c>
      <c r="R165" s="223"/>
      <c r="S165" s="223"/>
      <c r="T165" s="224"/>
      <c r="U165" s="223">
        <f>SUM(U166:U187)</f>
        <v>301.92999999999995</v>
      </c>
      <c r="AE165" t="s">
        <v>107</v>
      </c>
    </row>
    <row r="166" spans="1:60" ht="20.399999999999999" outlineLevel="1" x14ac:dyDescent="0.25">
      <c r="A166" s="211">
        <v>51</v>
      </c>
      <c r="B166" s="218" t="s">
        <v>280</v>
      </c>
      <c r="C166" s="263" t="s">
        <v>281</v>
      </c>
      <c r="D166" s="220" t="s">
        <v>146</v>
      </c>
      <c r="E166" s="226">
        <v>1056</v>
      </c>
      <c r="F166" s="230">
        <f>H166+J166</f>
        <v>0</v>
      </c>
      <c r="G166" s="231">
        <f>ROUND(E166*F166,2)</f>
        <v>0</v>
      </c>
      <c r="H166" s="231"/>
      <c r="I166" s="231">
        <f>ROUND(E166*H166,2)</f>
        <v>0</v>
      </c>
      <c r="J166" s="231"/>
      <c r="K166" s="231">
        <f>ROUND(E166*J166,2)</f>
        <v>0</v>
      </c>
      <c r="L166" s="231">
        <v>21</v>
      </c>
      <c r="M166" s="231">
        <f>G166*(1+L166/100)</f>
        <v>0</v>
      </c>
      <c r="N166" s="220">
        <v>6.7849999999999994E-2</v>
      </c>
      <c r="O166" s="220">
        <f>ROUND(E166*N166,5)</f>
        <v>71.649600000000007</v>
      </c>
      <c r="P166" s="220">
        <v>0</v>
      </c>
      <c r="Q166" s="220">
        <f>ROUND(E166*P166,5)</f>
        <v>0</v>
      </c>
      <c r="R166" s="220"/>
      <c r="S166" s="220"/>
      <c r="T166" s="221">
        <v>0.03</v>
      </c>
      <c r="U166" s="220">
        <f>ROUND(E166*T166,2)</f>
        <v>31.68</v>
      </c>
      <c r="V166" s="210"/>
      <c r="W166" s="210"/>
      <c r="X166" s="210"/>
      <c r="Y166" s="210"/>
      <c r="Z166" s="210"/>
      <c r="AA166" s="210"/>
      <c r="AB166" s="210"/>
      <c r="AC166" s="210"/>
      <c r="AD166" s="210"/>
      <c r="AE166" s="210" t="s">
        <v>111</v>
      </c>
      <c r="AF166" s="210"/>
      <c r="AG166" s="210"/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5">
      <c r="A167" s="211"/>
      <c r="B167" s="218"/>
      <c r="C167" s="264" t="s">
        <v>282</v>
      </c>
      <c r="D167" s="222"/>
      <c r="E167" s="227">
        <v>1056</v>
      </c>
      <c r="F167" s="231"/>
      <c r="G167" s="231"/>
      <c r="H167" s="231"/>
      <c r="I167" s="231"/>
      <c r="J167" s="231"/>
      <c r="K167" s="231"/>
      <c r="L167" s="231"/>
      <c r="M167" s="231"/>
      <c r="N167" s="220"/>
      <c r="O167" s="220"/>
      <c r="P167" s="220"/>
      <c r="Q167" s="220"/>
      <c r="R167" s="220"/>
      <c r="S167" s="220"/>
      <c r="T167" s="221"/>
      <c r="U167" s="220"/>
      <c r="V167" s="210"/>
      <c r="W167" s="210"/>
      <c r="X167" s="210"/>
      <c r="Y167" s="210"/>
      <c r="Z167" s="210"/>
      <c r="AA167" s="210"/>
      <c r="AB167" s="210"/>
      <c r="AC167" s="210"/>
      <c r="AD167" s="210"/>
      <c r="AE167" s="210" t="s">
        <v>113</v>
      </c>
      <c r="AF167" s="210">
        <v>0</v>
      </c>
      <c r="AG167" s="210"/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ht="20.399999999999999" outlineLevel="1" x14ac:dyDescent="0.25">
      <c r="A168" s="211">
        <v>52</v>
      </c>
      <c r="B168" s="218" t="s">
        <v>283</v>
      </c>
      <c r="C168" s="263" t="s">
        <v>284</v>
      </c>
      <c r="D168" s="220" t="s">
        <v>146</v>
      </c>
      <c r="E168" s="226">
        <v>1056</v>
      </c>
      <c r="F168" s="230">
        <f>H168+J168</f>
        <v>0</v>
      </c>
      <c r="G168" s="231">
        <f>ROUND(E168*F168,2)</f>
        <v>0</v>
      </c>
      <c r="H168" s="231"/>
      <c r="I168" s="231">
        <f>ROUND(E168*H168,2)</f>
        <v>0</v>
      </c>
      <c r="J168" s="231"/>
      <c r="K168" s="231">
        <f>ROUND(E168*J168,2)</f>
        <v>0</v>
      </c>
      <c r="L168" s="231">
        <v>21</v>
      </c>
      <c r="M168" s="231">
        <f>G168*(1+L168/100)</f>
        <v>0</v>
      </c>
      <c r="N168" s="220">
        <v>6.7849999999999994E-2</v>
      </c>
      <c r="O168" s="220">
        <f>ROUND(E168*N168,5)</f>
        <v>71.649600000000007</v>
      </c>
      <c r="P168" s="220">
        <v>0</v>
      </c>
      <c r="Q168" s="220">
        <f>ROUND(E168*P168,5)</f>
        <v>0</v>
      </c>
      <c r="R168" s="220"/>
      <c r="S168" s="220"/>
      <c r="T168" s="221">
        <v>0.03</v>
      </c>
      <c r="U168" s="220">
        <f>ROUND(E168*T168,2)</f>
        <v>31.68</v>
      </c>
      <c r="V168" s="210"/>
      <c r="W168" s="210"/>
      <c r="X168" s="210"/>
      <c r="Y168" s="210"/>
      <c r="Z168" s="210"/>
      <c r="AA168" s="210"/>
      <c r="AB168" s="210"/>
      <c r="AC168" s="210"/>
      <c r="AD168" s="210"/>
      <c r="AE168" s="210" t="s">
        <v>111</v>
      </c>
      <c r="AF168" s="210"/>
      <c r="AG168" s="210"/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5">
      <c r="A169" s="211"/>
      <c r="B169" s="218"/>
      <c r="C169" s="264" t="s">
        <v>282</v>
      </c>
      <c r="D169" s="222"/>
      <c r="E169" s="227">
        <v>1056</v>
      </c>
      <c r="F169" s="231"/>
      <c r="G169" s="231"/>
      <c r="H169" s="231"/>
      <c r="I169" s="231"/>
      <c r="J169" s="231"/>
      <c r="K169" s="231"/>
      <c r="L169" s="231"/>
      <c r="M169" s="231"/>
      <c r="N169" s="220"/>
      <c r="O169" s="220"/>
      <c r="P169" s="220"/>
      <c r="Q169" s="220"/>
      <c r="R169" s="220"/>
      <c r="S169" s="220"/>
      <c r="T169" s="221"/>
      <c r="U169" s="220"/>
      <c r="V169" s="210"/>
      <c r="W169" s="210"/>
      <c r="X169" s="210"/>
      <c r="Y169" s="210"/>
      <c r="Z169" s="210"/>
      <c r="AA169" s="210"/>
      <c r="AB169" s="210"/>
      <c r="AC169" s="210"/>
      <c r="AD169" s="210"/>
      <c r="AE169" s="210" t="s">
        <v>113</v>
      </c>
      <c r="AF169" s="210">
        <v>0</v>
      </c>
      <c r="AG169" s="210"/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ht="20.399999999999999" outlineLevel="1" x14ac:dyDescent="0.25">
      <c r="A170" s="211">
        <v>53</v>
      </c>
      <c r="B170" s="218" t="s">
        <v>285</v>
      </c>
      <c r="C170" s="263" t="s">
        <v>286</v>
      </c>
      <c r="D170" s="220" t="s">
        <v>146</v>
      </c>
      <c r="E170" s="226">
        <v>1056</v>
      </c>
      <c r="F170" s="230">
        <f>H170+J170</f>
        <v>0</v>
      </c>
      <c r="G170" s="231">
        <f>ROUND(E170*F170,2)</f>
        <v>0</v>
      </c>
      <c r="H170" s="231"/>
      <c r="I170" s="231">
        <f>ROUND(E170*H170,2)</f>
        <v>0</v>
      </c>
      <c r="J170" s="231"/>
      <c r="K170" s="231">
        <f>ROUND(E170*J170,2)</f>
        <v>0</v>
      </c>
      <c r="L170" s="231">
        <v>21</v>
      </c>
      <c r="M170" s="231">
        <f>G170*(1+L170/100)</f>
        <v>0</v>
      </c>
      <c r="N170" s="220">
        <v>6.615E-2</v>
      </c>
      <c r="O170" s="220">
        <f>ROUND(E170*N170,5)</f>
        <v>69.854399999999998</v>
      </c>
      <c r="P170" s="220">
        <v>0</v>
      </c>
      <c r="Q170" s="220">
        <f>ROUND(E170*P170,5)</f>
        <v>0</v>
      </c>
      <c r="R170" s="220"/>
      <c r="S170" s="220"/>
      <c r="T170" s="221">
        <v>2.5000000000000001E-2</v>
      </c>
      <c r="U170" s="220">
        <f>ROUND(E170*T170,2)</f>
        <v>26.4</v>
      </c>
      <c r="V170" s="210"/>
      <c r="W170" s="210"/>
      <c r="X170" s="210"/>
      <c r="Y170" s="210"/>
      <c r="Z170" s="210"/>
      <c r="AA170" s="210"/>
      <c r="AB170" s="210"/>
      <c r="AC170" s="210"/>
      <c r="AD170" s="210"/>
      <c r="AE170" s="210" t="s">
        <v>111</v>
      </c>
      <c r="AF170" s="210"/>
      <c r="AG170" s="210"/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5">
      <c r="A171" s="211"/>
      <c r="B171" s="218"/>
      <c r="C171" s="264" t="s">
        <v>282</v>
      </c>
      <c r="D171" s="222"/>
      <c r="E171" s="227">
        <v>1056</v>
      </c>
      <c r="F171" s="231"/>
      <c r="G171" s="231"/>
      <c r="H171" s="231"/>
      <c r="I171" s="231"/>
      <c r="J171" s="231"/>
      <c r="K171" s="231"/>
      <c r="L171" s="231"/>
      <c r="M171" s="231"/>
      <c r="N171" s="220"/>
      <c r="O171" s="220"/>
      <c r="P171" s="220"/>
      <c r="Q171" s="220"/>
      <c r="R171" s="220"/>
      <c r="S171" s="220"/>
      <c r="T171" s="221"/>
      <c r="U171" s="220"/>
      <c r="V171" s="210"/>
      <c r="W171" s="210"/>
      <c r="X171" s="210"/>
      <c r="Y171" s="210"/>
      <c r="Z171" s="210"/>
      <c r="AA171" s="210"/>
      <c r="AB171" s="210"/>
      <c r="AC171" s="210"/>
      <c r="AD171" s="210"/>
      <c r="AE171" s="210" t="s">
        <v>113</v>
      </c>
      <c r="AF171" s="210">
        <v>0</v>
      </c>
      <c r="AG171" s="210"/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ht="20.399999999999999" outlineLevel="1" x14ac:dyDescent="0.25">
      <c r="A172" s="211">
        <v>54</v>
      </c>
      <c r="B172" s="218" t="s">
        <v>287</v>
      </c>
      <c r="C172" s="263" t="s">
        <v>288</v>
      </c>
      <c r="D172" s="220" t="s">
        <v>146</v>
      </c>
      <c r="E172" s="226">
        <v>1056</v>
      </c>
      <c r="F172" s="230">
        <f>H172+J172</f>
        <v>0</v>
      </c>
      <c r="G172" s="231">
        <f>ROUND(E172*F172,2)</f>
        <v>0</v>
      </c>
      <c r="H172" s="231"/>
      <c r="I172" s="231">
        <f>ROUND(E172*H172,2)</f>
        <v>0</v>
      </c>
      <c r="J172" s="231"/>
      <c r="K172" s="231">
        <f>ROUND(E172*J172,2)</f>
        <v>0</v>
      </c>
      <c r="L172" s="231">
        <v>21</v>
      </c>
      <c r="M172" s="231">
        <f>G172*(1+L172/100)</f>
        <v>0</v>
      </c>
      <c r="N172" s="220">
        <v>0.12837000000000001</v>
      </c>
      <c r="O172" s="220">
        <f>ROUND(E172*N172,5)</f>
        <v>135.55871999999999</v>
      </c>
      <c r="P172" s="220">
        <v>0</v>
      </c>
      <c r="Q172" s="220">
        <f>ROUND(E172*P172,5)</f>
        <v>0</v>
      </c>
      <c r="R172" s="220"/>
      <c r="S172" s="220"/>
      <c r="T172" s="221">
        <v>0.02</v>
      </c>
      <c r="U172" s="220">
        <f>ROUND(E172*T172,2)</f>
        <v>21.12</v>
      </c>
      <c r="V172" s="210"/>
      <c r="W172" s="210"/>
      <c r="X172" s="210"/>
      <c r="Y172" s="210"/>
      <c r="Z172" s="210"/>
      <c r="AA172" s="210"/>
      <c r="AB172" s="210"/>
      <c r="AC172" s="210"/>
      <c r="AD172" s="210"/>
      <c r="AE172" s="210" t="s">
        <v>111</v>
      </c>
      <c r="AF172" s="210"/>
      <c r="AG172" s="210"/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5">
      <c r="A173" s="211"/>
      <c r="B173" s="218"/>
      <c r="C173" s="264" t="s">
        <v>282</v>
      </c>
      <c r="D173" s="222"/>
      <c r="E173" s="227">
        <v>1056</v>
      </c>
      <c r="F173" s="231"/>
      <c r="G173" s="231"/>
      <c r="H173" s="231"/>
      <c r="I173" s="231"/>
      <c r="J173" s="231"/>
      <c r="K173" s="231"/>
      <c r="L173" s="231"/>
      <c r="M173" s="231"/>
      <c r="N173" s="220"/>
      <c r="O173" s="220"/>
      <c r="P173" s="220"/>
      <c r="Q173" s="220"/>
      <c r="R173" s="220"/>
      <c r="S173" s="220"/>
      <c r="T173" s="221"/>
      <c r="U173" s="220"/>
      <c r="V173" s="210"/>
      <c r="W173" s="210"/>
      <c r="X173" s="210"/>
      <c r="Y173" s="210"/>
      <c r="Z173" s="210"/>
      <c r="AA173" s="210"/>
      <c r="AB173" s="210"/>
      <c r="AC173" s="210"/>
      <c r="AD173" s="210"/>
      <c r="AE173" s="210" t="s">
        <v>113</v>
      </c>
      <c r="AF173" s="210">
        <v>0</v>
      </c>
      <c r="AG173" s="210"/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ht="20.399999999999999" outlineLevel="1" x14ac:dyDescent="0.25">
      <c r="A174" s="211">
        <v>55</v>
      </c>
      <c r="B174" s="218" t="s">
        <v>289</v>
      </c>
      <c r="C174" s="263" t="s">
        <v>290</v>
      </c>
      <c r="D174" s="220" t="s">
        <v>146</v>
      </c>
      <c r="E174" s="226">
        <v>1056</v>
      </c>
      <c r="F174" s="230">
        <f>H174+J174</f>
        <v>0</v>
      </c>
      <c r="G174" s="231">
        <f>ROUND(E174*F174,2)</f>
        <v>0</v>
      </c>
      <c r="H174" s="231"/>
      <c r="I174" s="231">
        <f>ROUND(E174*H174,2)</f>
        <v>0</v>
      </c>
      <c r="J174" s="231"/>
      <c r="K174" s="231">
        <f>ROUND(E174*J174,2)</f>
        <v>0</v>
      </c>
      <c r="L174" s="231">
        <v>21</v>
      </c>
      <c r="M174" s="231">
        <f>G174*(1+L174/100)</f>
        <v>0</v>
      </c>
      <c r="N174" s="220">
        <v>0.2268</v>
      </c>
      <c r="O174" s="220">
        <f>ROUND(E174*N174,5)</f>
        <v>239.5008</v>
      </c>
      <c r="P174" s="220">
        <v>0</v>
      </c>
      <c r="Q174" s="220">
        <f>ROUND(E174*P174,5)</f>
        <v>0</v>
      </c>
      <c r="R174" s="220"/>
      <c r="S174" s="220"/>
      <c r="T174" s="221">
        <v>2.4E-2</v>
      </c>
      <c r="U174" s="220">
        <f>ROUND(E174*T174,2)</f>
        <v>25.34</v>
      </c>
      <c r="V174" s="210"/>
      <c r="W174" s="210"/>
      <c r="X174" s="210"/>
      <c r="Y174" s="210"/>
      <c r="Z174" s="210"/>
      <c r="AA174" s="210"/>
      <c r="AB174" s="210"/>
      <c r="AC174" s="210"/>
      <c r="AD174" s="210"/>
      <c r="AE174" s="210" t="s">
        <v>111</v>
      </c>
      <c r="AF174" s="210"/>
      <c r="AG174" s="210"/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 x14ac:dyDescent="0.25">
      <c r="A175" s="211"/>
      <c r="B175" s="218"/>
      <c r="C175" s="264" t="s">
        <v>282</v>
      </c>
      <c r="D175" s="222"/>
      <c r="E175" s="227">
        <v>1056</v>
      </c>
      <c r="F175" s="231"/>
      <c r="G175" s="231"/>
      <c r="H175" s="231"/>
      <c r="I175" s="231"/>
      <c r="J175" s="231"/>
      <c r="K175" s="231"/>
      <c r="L175" s="231"/>
      <c r="M175" s="231"/>
      <c r="N175" s="220"/>
      <c r="O175" s="220"/>
      <c r="P175" s="220"/>
      <c r="Q175" s="220"/>
      <c r="R175" s="220"/>
      <c r="S175" s="220"/>
      <c r="T175" s="221"/>
      <c r="U175" s="220"/>
      <c r="V175" s="210"/>
      <c r="W175" s="210"/>
      <c r="X175" s="210"/>
      <c r="Y175" s="210"/>
      <c r="Z175" s="210"/>
      <c r="AA175" s="210"/>
      <c r="AB175" s="210"/>
      <c r="AC175" s="210"/>
      <c r="AD175" s="210"/>
      <c r="AE175" s="210" t="s">
        <v>113</v>
      </c>
      <c r="AF175" s="210">
        <v>0</v>
      </c>
      <c r="AG175" s="210"/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5">
      <c r="A176" s="211">
        <v>56</v>
      </c>
      <c r="B176" s="218" t="s">
        <v>291</v>
      </c>
      <c r="C176" s="263" t="s">
        <v>292</v>
      </c>
      <c r="D176" s="220" t="s">
        <v>146</v>
      </c>
      <c r="E176" s="226">
        <v>1056</v>
      </c>
      <c r="F176" s="230">
        <f>H176+J176</f>
        <v>0</v>
      </c>
      <c r="G176" s="231">
        <f>ROUND(E176*F176,2)</f>
        <v>0</v>
      </c>
      <c r="H176" s="231"/>
      <c r="I176" s="231">
        <f>ROUND(E176*H176,2)</f>
        <v>0</v>
      </c>
      <c r="J176" s="231"/>
      <c r="K176" s="231">
        <f>ROUND(E176*J176,2)</f>
        <v>0</v>
      </c>
      <c r="L176" s="231">
        <v>21</v>
      </c>
      <c r="M176" s="231">
        <f>G176*(1+L176/100)</f>
        <v>0</v>
      </c>
      <c r="N176" s="220">
        <v>0.19350000000000001</v>
      </c>
      <c r="O176" s="220">
        <f>ROUND(E176*N176,5)</f>
        <v>204.33600000000001</v>
      </c>
      <c r="P176" s="220">
        <v>0</v>
      </c>
      <c r="Q176" s="220">
        <f>ROUND(E176*P176,5)</f>
        <v>0</v>
      </c>
      <c r="R176" s="220"/>
      <c r="S176" s="220"/>
      <c r="T176" s="221">
        <v>2.5999999999999999E-2</v>
      </c>
      <c r="U176" s="220">
        <f>ROUND(E176*T176,2)</f>
        <v>27.46</v>
      </c>
      <c r="V176" s="210"/>
      <c r="W176" s="210"/>
      <c r="X176" s="210"/>
      <c r="Y176" s="210"/>
      <c r="Z176" s="210"/>
      <c r="AA176" s="210"/>
      <c r="AB176" s="210"/>
      <c r="AC176" s="210"/>
      <c r="AD176" s="210"/>
      <c r="AE176" s="210" t="s">
        <v>111</v>
      </c>
      <c r="AF176" s="210"/>
      <c r="AG176" s="210"/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5">
      <c r="A177" s="211"/>
      <c r="B177" s="218"/>
      <c r="C177" s="264" t="s">
        <v>282</v>
      </c>
      <c r="D177" s="222"/>
      <c r="E177" s="227">
        <v>1056</v>
      </c>
      <c r="F177" s="231"/>
      <c r="G177" s="231"/>
      <c r="H177" s="231"/>
      <c r="I177" s="231"/>
      <c r="J177" s="231"/>
      <c r="K177" s="231"/>
      <c r="L177" s="231"/>
      <c r="M177" s="231"/>
      <c r="N177" s="220"/>
      <c r="O177" s="220"/>
      <c r="P177" s="220"/>
      <c r="Q177" s="220"/>
      <c r="R177" s="220"/>
      <c r="S177" s="220"/>
      <c r="T177" s="221"/>
      <c r="U177" s="220"/>
      <c r="V177" s="210"/>
      <c r="W177" s="210"/>
      <c r="X177" s="210"/>
      <c r="Y177" s="210"/>
      <c r="Z177" s="210"/>
      <c r="AA177" s="210"/>
      <c r="AB177" s="210"/>
      <c r="AC177" s="210"/>
      <c r="AD177" s="210"/>
      <c r="AE177" s="210" t="s">
        <v>113</v>
      </c>
      <c r="AF177" s="210">
        <v>0</v>
      </c>
      <c r="AG177" s="210"/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5">
      <c r="A178" s="211">
        <v>57</v>
      </c>
      <c r="B178" s="218" t="s">
        <v>293</v>
      </c>
      <c r="C178" s="263" t="s">
        <v>294</v>
      </c>
      <c r="D178" s="220" t="s">
        <v>146</v>
      </c>
      <c r="E178" s="226">
        <v>1056</v>
      </c>
      <c r="F178" s="230">
        <f>H178+J178</f>
        <v>0</v>
      </c>
      <c r="G178" s="231">
        <f>ROUND(E178*F178,2)</f>
        <v>0</v>
      </c>
      <c r="H178" s="231"/>
      <c r="I178" s="231">
        <f>ROUND(E178*H178,2)</f>
        <v>0</v>
      </c>
      <c r="J178" s="231"/>
      <c r="K178" s="231">
        <f>ROUND(E178*J178,2)</f>
        <v>0</v>
      </c>
      <c r="L178" s="231">
        <v>21</v>
      </c>
      <c r="M178" s="231">
        <f>G178*(1+L178/100)</f>
        <v>0</v>
      </c>
      <c r="N178" s="220">
        <v>0</v>
      </c>
      <c r="O178" s="220">
        <f>ROUND(E178*N178,5)</f>
        <v>0</v>
      </c>
      <c r="P178" s="220">
        <v>0</v>
      </c>
      <c r="Q178" s="220">
        <f>ROUND(E178*P178,5)</f>
        <v>0</v>
      </c>
      <c r="R178" s="220"/>
      <c r="S178" s="220"/>
      <c r="T178" s="221">
        <v>9.0999999999999998E-2</v>
      </c>
      <c r="U178" s="220">
        <f>ROUND(E178*T178,2)</f>
        <v>96.1</v>
      </c>
      <c r="V178" s="210"/>
      <c r="W178" s="210"/>
      <c r="X178" s="210"/>
      <c r="Y178" s="210"/>
      <c r="Z178" s="210"/>
      <c r="AA178" s="210"/>
      <c r="AB178" s="210"/>
      <c r="AC178" s="210"/>
      <c r="AD178" s="210"/>
      <c r="AE178" s="210" t="s">
        <v>111</v>
      </c>
      <c r="AF178" s="210"/>
      <c r="AG178" s="210"/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5">
      <c r="A179" s="211"/>
      <c r="B179" s="218"/>
      <c r="C179" s="264" t="s">
        <v>282</v>
      </c>
      <c r="D179" s="222"/>
      <c r="E179" s="227">
        <v>1056</v>
      </c>
      <c r="F179" s="231"/>
      <c r="G179" s="231"/>
      <c r="H179" s="231"/>
      <c r="I179" s="231"/>
      <c r="J179" s="231"/>
      <c r="K179" s="231"/>
      <c r="L179" s="231"/>
      <c r="M179" s="231"/>
      <c r="N179" s="220"/>
      <c r="O179" s="220"/>
      <c r="P179" s="220"/>
      <c r="Q179" s="220"/>
      <c r="R179" s="220"/>
      <c r="S179" s="220"/>
      <c r="T179" s="221"/>
      <c r="U179" s="220"/>
      <c r="V179" s="210"/>
      <c r="W179" s="210"/>
      <c r="X179" s="210"/>
      <c r="Y179" s="210"/>
      <c r="Z179" s="210"/>
      <c r="AA179" s="210"/>
      <c r="AB179" s="210"/>
      <c r="AC179" s="210"/>
      <c r="AD179" s="210"/>
      <c r="AE179" s="210" t="s">
        <v>113</v>
      </c>
      <c r="AF179" s="210">
        <v>0</v>
      </c>
      <c r="AG179" s="210"/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5">
      <c r="A180" s="211">
        <v>58</v>
      </c>
      <c r="B180" s="218" t="s">
        <v>295</v>
      </c>
      <c r="C180" s="263" t="s">
        <v>296</v>
      </c>
      <c r="D180" s="220" t="s">
        <v>146</v>
      </c>
      <c r="E180" s="226">
        <v>1214.4000000000001</v>
      </c>
      <c r="F180" s="230">
        <f>H180+J180</f>
        <v>0</v>
      </c>
      <c r="G180" s="231">
        <f>ROUND(E180*F180,2)</f>
        <v>0</v>
      </c>
      <c r="H180" s="231"/>
      <c r="I180" s="231">
        <f>ROUND(E180*H180,2)</f>
        <v>0</v>
      </c>
      <c r="J180" s="231"/>
      <c r="K180" s="231">
        <f>ROUND(E180*J180,2)</f>
        <v>0</v>
      </c>
      <c r="L180" s="231">
        <v>21</v>
      </c>
      <c r="M180" s="231">
        <f>G180*(1+L180/100)</f>
        <v>0</v>
      </c>
      <c r="N180" s="220">
        <v>4.0000000000000002E-4</v>
      </c>
      <c r="O180" s="220">
        <f>ROUND(E180*N180,5)</f>
        <v>0.48576000000000003</v>
      </c>
      <c r="P180" s="220">
        <v>0</v>
      </c>
      <c r="Q180" s="220">
        <f>ROUND(E180*P180,5)</f>
        <v>0</v>
      </c>
      <c r="R180" s="220"/>
      <c r="S180" s="220"/>
      <c r="T180" s="221">
        <v>0</v>
      </c>
      <c r="U180" s="220">
        <f>ROUND(E180*T180,2)</f>
        <v>0</v>
      </c>
      <c r="V180" s="210"/>
      <c r="W180" s="210"/>
      <c r="X180" s="210"/>
      <c r="Y180" s="210"/>
      <c r="Z180" s="210"/>
      <c r="AA180" s="210"/>
      <c r="AB180" s="210"/>
      <c r="AC180" s="210"/>
      <c r="AD180" s="210"/>
      <c r="AE180" s="210" t="s">
        <v>258</v>
      </c>
      <c r="AF180" s="210"/>
      <c r="AG180" s="210"/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 x14ac:dyDescent="0.25">
      <c r="A181" s="211"/>
      <c r="B181" s="218"/>
      <c r="C181" s="264" t="s">
        <v>297</v>
      </c>
      <c r="D181" s="222"/>
      <c r="E181" s="227">
        <v>1214.4000000000001</v>
      </c>
      <c r="F181" s="231"/>
      <c r="G181" s="231"/>
      <c r="H181" s="231"/>
      <c r="I181" s="231"/>
      <c r="J181" s="231"/>
      <c r="K181" s="231"/>
      <c r="L181" s="231"/>
      <c r="M181" s="231"/>
      <c r="N181" s="220"/>
      <c r="O181" s="220"/>
      <c r="P181" s="220"/>
      <c r="Q181" s="220"/>
      <c r="R181" s="220"/>
      <c r="S181" s="220"/>
      <c r="T181" s="221"/>
      <c r="U181" s="220"/>
      <c r="V181" s="210"/>
      <c r="W181" s="210"/>
      <c r="X181" s="210"/>
      <c r="Y181" s="210"/>
      <c r="Z181" s="210"/>
      <c r="AA181" s="210"/>
      <c r="AB181" s="210"/>
      <c r="AC181" s="210"/>
      <c r="AD181" s="210"/>
      <c r="AE181" s="210" t="s">
        <v>113</v>
      </c>
      <c r="AF181" s="210">
        <v>0</v>
      </c>
      <c r="AG181" s="210"/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1" x14ac:dyDescent="0.25">
      <c r="A182" s="211">
        <v>59</v>
      </c>
      <c r="B182" s="218" t="s">
        <v>298</v>
      </c>
      <c r="C182" s="263" t="s">
        <v>299</v>
      </c>
      <c r="D182" s="220" t="s">
        <v>146</v>
      </c>
      <c r="E182" s="226">
        <v>375.76</v>
      </c>
      <c r="F182" s="230">
        <f>H182+J182</f>
        <v>0</v>
      </c>
      <c r="G182" s="231">
        <f>ROUND(E182*F182,2)</f>
        <v>0</v>
      </c>
      <c r="H182" s="231"/>
      <c r="I182" s="231">
        <f>ROUND(E182*H182,2)</f>
        <v>0</v>
      </c>
      <c r="J182" s="231"/>
      <c r="K182" s="231">
        <f>ROUND(E182*J182,2)</f>
        <v>0</v>
      </c>
      <c r="L182" s="231">
        <v>21</v>
      </c>
      <c r="M182" s="231">
        <f>G182*(1+L182/100)</f>
        <v>0</v>
      </c>
      <c r="N182" s="220">
        <v>0.215</v>
      </c>
      <c r="O182" s="220">
        <f>ROUND(E182*N182,5)</f>
        <v>80.788399999999996</v>
      </c>
      <c r="P182" s="220">
        <v>0</v>
      </c>
      <c r="Q182" s="220">
        <f>ROUND(E182*P182,5)</f>
        <v>0</v>
      </c>
      <c r="R182" s="220"/>
      <c r="S182" s="220"/>
      <c r="T182" s="221">
        <v>2.5000000000000001E-2</v>
      </c>
      <c r="U182" s="220">
        <f>ROUND(E182*T182,2)</f>
        <v>9.39</v>
      </c>
      <c r="V182" s="210"/>
      <c r="W182" s="210"/>
      <c r="X182" s="210"/>
      <c r="Y182" s="210"/>
      <c r="Z182" s="210"/>
      <c r="AA182" s="210"/>
      <c r="AB182" s="210"/>
      <c r="AC182" s="210"/>
      <c r="AD182" s="210"/>
      <c r="AE182" s="210" t="s">
        <v>111</v>
      </c>
      <c r="AF182" s="210"/>
      <c r="AG182" s="210"/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5">
      <c r="A183" s="211"/>
      <c r="B183" s="218"/>
      <c r="C183" s="264" t="s">
        <v>300</v>
      </c>
      <c r="D183" s="222"/>
      <c r="E183" s="227">
        <v>375.76</v>
      </c>
      <c r="F183" s="231"/>
      <c r="G183" s="231"/>
      <c r="H183" s="231"/>
      <c r="I183" s="231"/>
      <c r="J183" s="231"/>
      <c r="K183" s="231"/>
      <c r="L183" s="231"/>
      <c r="M183" s="231"/>
      <c r="N183" s="220"/>
      <c r="O183" s="220"/>
      <c r="P183" s="220"/>
      <c r="Q183" s="220"/>
      <c r="R183" s="220"/>
      <c r="S183" s="220"/>
      <c r="T183" s="221"/>
      <c r="U183" s="220"/>
      <c r="V183" s="210"/>
      <c r="W183" s="210"/>
      <c r="X183" s="210"/>
      <c r="Y183" s="210"/>
      <c r="Z183" s="210"/>
      <c r="AA183" s="210"/>
      <c r="AB183" s="210"/>
      <c r="AC183" s="210"/>
      <c r="AD183" s="210"/>
      <c r="AE183" s="210" t="s">
        <v>113</v>
      </c>
      <c r="AF183" s="210">
        <v>0</v>
      </c>
      <c r="AG183" s="210"/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5">
      <c r="A184" s="211">
        <v>60</v>
      </c>
      <c r="B184" s="218" t="s">
        <v>293</v>
      </c>
      <c r="C184" s="263" t="s">
        <v>294</v>
      </c>
      <c r="D184" s="220" t="s">
        <v>146</v>
      </c>
      <c r="E184" s="226">
        <v>360</v>
      </c>
      <c r="F184" s="230">
        <f>H184+J184</f>
        <v>0</v>
      </c>
      <c r="G184" s="231">
        <f>ROUND(E184*F184,2)</f>
        <v>0</v>
      </c>
      <c r="H184" s="231"/>
      <c r="I184" s="231">
        <f>ROUND(E184*H184,2)</f>
        <v>0</v>
      </c>
      <c r="J184" s="231"/>
      <c r="K184" s="231">
        <f>ROUND(E184*J184,2)</f>
        <v>0</v>
      </c>
      <c r="L184" s="231">
        <v>21</v>
      </c>
      <c r="M184" s="231">
        <f>G184*(1+L184/100)</f>
        <v>0</v>
      </c>
      <c r="N184" s="220">
        <v>0</v>
      </c>
      <c r="O184" s="220">
        <f>ROUND(E184*N184,5)</f>
        <v>0</v>
      </c>
      <c r="P184" s="220">
        <v>0</v>
      </c>
      <c r="Q184" s="220">
        <f>ROUND(E184*P184,5)</f>
        <v>0</v>
      </c>
      <c r="R184" s="220"/>
      <c r="S184" s="220"/>
      <c r="T184" s="221">
        <v>9.0999999999999998E-2</v>
      </c>
      <c r="U184" s="220">
        <f>ROUND(E184*T184,2)</f>
        <v>32.76</v>
      </c>
      <c r="V184" s="210"/>
      <c r="W184" s="210"/>
      <c r="X184" s="210"/>
      <c r="Y184" s="210"/>
      <c r="Z184" s="210"/>
      <c r="AA184" s="210"/>
      <c r="AB184" s="210"/>
      <c r="AC184" s="210"/>
      <c r="AD184" s="210"/>
      <c r="AE184" s="210" t="s">
        <v>111</v>
      </c>
      <c r="AF184" s="210"/>
      <c r="AG184" s="210"/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5">
      <c r="A185" s="211"/>
      <c r="B185" s="218"/>
      <c r="C185" s="264" t="s">
        <v>301</v>
      </c>
      <c r="D185" s="222"/>
      <c r="E185" s="227">
        <v>360</v>
      </c>
      <c r="F185" s="231"/>
      <c r="G185" s="231"/>
      <c r="H185" s="231"/>
      <c r="I185" s="231"/>
      <c r="J185" s="231"/>
      <c r="K185" s="231"/>
      <c r="L185" s="231"/>
      <c r="M185" s="231"/>
      <c r="N185" s="220"/>
      <c r="O185" s="220"/>
      <c r="P185" s="220"/>
      <c r="Q185" s="220"/>
      <c r="R185" s="220"/>
      <c r="S185" s="220"/>
      <c r="T185" s="221"/>
      <c r="U185" s="220"/>
      <c r="V185" s="210"/>
      <c r="W185" s="210"/>
      <c r="X185" s="210"/>
      <c r="Y185" s="210"/>
      <c r="Z185" s="210"/>
      <c r="AA185" s="210"/>
      <c r="AB185" s="210"/>
      <c r="AC185" s="210"/>
      <c r="AD185" s="210"/>
      <c r="AE185" s="210" t="s">
        <v>113</v>
      </c>
      <c r="AF185" s="210">
        <v>0</v>
      </c>
      <c r="AG185" s="210"/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5">
      <c r="A186" s="211">
        <v>61</v>
      </c>
      <c r="B186" s="218" t="s">
        <v>302</v>
      </c>
      <c r="C186" s="263" t="s">
        <v>303</v>
      </c>
      <c r="D186" s="220" t="s">
        <v>146</v>
      </c>
      <c r="E186" s="226">
        <v>414</v>
      </c>
      <c r="F186" s="230">
        <f>H186+J186</f>
        <v>0</v>
      </c>
      <c r="G186" s="231">
        <f>ROUND(E186*F186,2)</f>
        <v>0</v>
      </c>
      <c r="H186" s="231"/>
      <c r="I186" s="231">
        <f>ROUND(E186*H186,2)</f>
        <v>0</v>
      </c>
      <c r="J186" s="231"/>
      <c r="K186" s="231">
        <f>ROUND(E186*J186,2)</f>
        <v>0</v>
      </c>
      <c r="L186" s="231">
        <v>21</v>
      </c>
      <c r="M186" s="231">
        <f>G186*(1+L186/100)</f>
        <v>0</v>
      </c>
      <c r="N186" s="220">
        <v>2.0000000000000001E-4</v>
      </c>
      <c r="O186" s="220">
        <f>ROUND(E186*N186,5)</f>
        <v>8.2799999999999999E-2</v>
      </c>
      <c r="P186" s="220">
        <v>0</v>
      </c>
      <c r="Q186" s="220">
        <f>ROUND(E186*P186,5)</f>
        <v>0</v>
      </c>
      <c r="R186" s="220"/>
      <c r="S186" s="220"/>
      <c r="T186" s="221">
        <v>0</v>
      </c>
      <c r="U186" s="220">
        <f>ROUND(E186*T186,2)</f>
        <v>0</v>
      </c>
      <c r="V186" s="210"/>
      <c r="W186" s="210"/>
      <c r="X186" s="210"/>
      <c r="Y186" s="210"/>
      <c r="Z186" s="210"/>
      <c r="AA186" s="210"/>
      <c r="AB186" s="210"/>
      <c r="AC186" s="210"/>
      <c r="AD186" s="210"/>
      <c r="AE186" s="210" t="s">
        <v>258</v>
      </c>
      <c r="AF186" s="210"/>
      <c r="AG186" s="210"/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5">
      <c r="A187" s="211"/>
      <c r="B187" s="218"/>
      <c r="C187" s="264" t="s">
        <v>304</v>
      </c>
      <c r="D187" s="222"/>
      <c r="E187" s="227">
        <v>414</v>
      </c>
      <c r="F187" s="231"/>
      <c r="G187" s="231"/>
      <c r="H187" s="231"/>
      <c r="I187" s="231"/>
      <c r="J187" s="231"/>
      <c r="K187" s="231"/>
      <c r="L187" s="231"/>
      <c r="M187" s="231"/>
      <c r="N187" s="220"/>
      <c r="O187" s="220"/>
      <c r="P187" s="220"/>
      <c r="Q187" s="220"/>
      <c r="R187" s="220"/>
      <c r="S187" s="220"/>
      <c r="T187" s="221"/>
      <c r="U187" s="220"/>
      <c r="V187" s="210"/>
      <c r="W187" s="210"/>
      <c r="X187" s="210"/>
      <c r="Y187" s="210"/>
      <c r="Z187" s="210"/>
      <c r="AA187" s="210"/>
      <c r="AB187" s="210"/>
      <c r="AC187" s="210"/>
      <c r="AD187" s="210"/>
      <c r="AE187" s="210" t="s">
        <v>113</v>
      </c>
      <c r="AF187" s="210">
        <v>0</v>
      </c>
      <c r="AG187" s="210"/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x14ac:dyDescent="0.25">
      <c r="A188" s="212" t="s">
        <v>106</v>
      </c>
      <c r="B188" s="219" t="s">
        <v>59</v>
      </c>
      <c r="C188" s="265" t="s">
        <v>60</v>
      </c>
      <c r="D188" s="223"/>
      <c r="E188" s="228"/>
      <c r="F188" s="232"/>
      <c r="G188" s="232">
        <f>SUMIF(AE189:AE209,"&lt;&gt;NOR",G189:G209)</f>
        <v>0</v>
      </c>
      <c r="H188" s="232"/>
      <c r="I188" s="232">
        <f>SUM(I189:I209)</f>
        <v>0</v>
      </c>
      <c r="J188" s="232"/>
      <c r="K188" s="232">
        <f>SUM(K189:K209)</f>
        <v>0</v>
      </c>
      <c r="L188" s="232"/>
      <c r="M188" s="232">
        <f>SUM(M189:M209)</f>
        <v>0</v>
      </c>
      <c r="N188" s="223"/>
      <c r="O188" s="223">
        <f>SUM(O189:O209)</f>
        <v>138.75802999999999</v>
      </c>
      <c r="P188" s="223"/>
      <c r="Q188" s="223">
        <f>SUM(Q189:Q209)</f>
        <v>0</v>
      </c>
      <c r="R188" s="223"/>
      <c r="S188" s="223"/>
      <c r="T188" s="224"/>
      <c r="U188" s="223">
        <f>SUM(U189:U209)</f>
        <v>3.35</v>
      </c>
      <c r="AE188" t="s">
        <v>107</v>
      </c>
    </row>
    <row r="189" spans="1:60" outlineLevel="1" x14ac:dyDescent="0.25">
      <c r="A189" s="211">
        <v>62</v>
      </c>
      <c r="B189" s="218" t="s">
        <v>305</v>
      </c>
      <c r="C189" s="263" t="s">
        <v>306</v>
      </c>
      <c r="D189" s="220" t="s">
        <v>146</v>
      </c>
      <c r="E189" s="226">
        <v>1056</v>
      </c>
      <c r="F189" s="230">
        <f>H189+J189</f>
        <v>0</v>
      </c>
      <c r="G189" s="231">
        <f>ROUND(E189*F189,2)</f>
        <v>0</v>
      </c>
      <c r="H189" s="231"/>
      <c r="I189" s="231">
        <f>ROUND(E189*H189,2)</f>
        <v>0</v>
      </c>
      <c r="J189" s="231"/>
      <c r="K189" s="231">
        <f>ROUND(E189*J189,2)</f>
        <v>0</v>
      </c>
      <c r="L189" s="231">
        <v>21</v>
      </c>
      <c r="M189" s="231">
        <f>G189*(1+L189/100)</f>
        <v>0</v>
      </c>
      <c r="N189" s="220">
        <v>2.5000000000000001E-2</v>
      </c>
      <c r="O189" s="220">
        <f>ROUND(E189*N189,5)</f>
        <v>26.4</v>
      </c>
      <c r="P189" s="220">
        <v>0</v>
      </c>
      <c r="Q189" s="220">
        <f>ROUND(E189*P189,5)</f>
        <v>0</v>
      </c>
      <c r="R189" s="220"/>
      <c r="S189" s="220"/>
      <c r="T189" s="221">
        <v>0</v>
      </c>
      <c r="U189" s="220">
        <f>ROUND(E189*T189,2)</f>
        <v>0</v>
      </c>
      <c r="V189" s="210"/>
      <c r="W189" s="210"/>
      <c r="X189" s="210"/>
      <c r="Y189" s="210"/>
      <c r="Z189" s="210"/>
      <c r="AA189" s="210"/>
      <c r="AB189" s="210"/>
      <c r="AC189" s="210"/>
      <c r="AD189" s="210"/>
      <c r="AE189" s="210" t="s">
        <v>111</v>
      </c>
      <c r="AF189" s="210"/>
      <c r="AG189" s="210"/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5">
      <c r="A190" s="211"/>
      <c r="B190" s="218"/>
      <c r="C190" s="266" t="s">
        <v>307</v>
      </c>
      <c r="D190" s="225"/>
      <c r="E190" s="229"/>
      <c r="F190" s="233"/>
      <c r="G190" s="234"/>
      <c r="H190" s="231"/>
      <c r="I190" s="231"/>
      <c r="J190" s="231"/>
      <c r="K190" s="231"/>
      <c r="L190" s="231"/>
      <c r="M190" s="231"/>
      <c r="N190" s="220"/>
      <c r="O190" s="220"/>
      <c r="P190" s="220"/>
      <c r="Q190" s="220"/>
      <c r="R190" s="220"/>
      <c r="S190" s="220"/>
      <c r="T190" s="221"/>
      <c r="U190" s="220"/>
      <c r="V190" s="210"/>
      <c r="W190" s="210"/>
      <c r="X190" s="210"/>
      <c r="Y190" s="210"/>
      <c r="Z190" s="210"/>
      <c r="AA190" s="210"/>
      <c r="AB190" s="210"/>
      <c r="AC190" s="210"/>
      <c r="AD190" s="210"/>
      <c r="AE190" s="210" t="s">
        <v>243</v>
      </c>
      <c r="AF190" s="210"/>
      <c r="AG190" s="210"/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3" t="str">
        <f>C190</f>
        <v>Směs z celoprobarveného EPDM granulátu a PUR pojiva s filtračním průtokem min. 150 mm/h.</v>
      </c>
      <c r="BB190" s="210"/>
      <c r="BC190" s="210"/>
      <c r="BD190" s="210"/>
      <c r="BE190" s="210"/>
      <c r="BF190" s="210"/>
      <c r="BG190" s="210"/>
      <c r="BH190" s="210"/>
    </row>
    <row r="191" spans="1:60" outlineLevel="1" x14ac:dyDescent="0.25">
      <c r="A191" s="211"/>
      <c r="B191" s="218"/>
      <c r="C191" s="264" t="s">
        <v>282</v>
      </c>
      <c r="D191" s="222"/>
      <c r="E191" s="227">
        <v>1056</v>
      </c>
      <c r="F191" s="231"/>
      <c r="G191" s="231"/>
      <c r="H191" s="231"/>
      <c r="I191" s="231"/>
      <c r="J191" s="231"/>
      <c r="K191" s="231"/>
      <c r="L191" s="231"/>
      <c r="M191" s="231"/>
      <c r="N191" s="220"/>
      <c r="O191" s="220"/>
      <c r="P191" s="220"/>
      <c r="Q191" s="220"/>
      <c r="R191" s="220"/>
      <c r="S191" s="220"/>
      <c r="T191" s="221"/>
      <c r="U191" s="220"/>
      <c r="V191" s="210"/>
      <c r="W191" s="210"/>
      <c r="X191" s="210"/>
      <c r="Y191" s="210"/>
      <c r="Z191" s="210"/>
      <c r="AA191" s="210"/>
      <c r="AB191" s="210"/>
      <c r="AC191" s="210"/>
      <c r="AD191" s="210"/>
      <c r="AE191" s="210" t="s">
        <v>113</v>
      </c>
      <c r="AF191" s="210">
        <v>0</v>
      </c>
      <c r="AG191" s="210"/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5">
      <c r="A192" s="211">
        <v>63</v>
      </c>
      <c r="B192" s="218" t="s">
        <v>308</v>
      </c>
      <c r="C192" s="263" t="s">
        <v>309</v>
      </c>
      <c r="D192" s="220" t="s">
        <v>146</v>
      </c>
      <c r="E192" s="226">
        <v>1056</v>
      </c>
      <c r="F192" s="230">
        <f>H192+J192</f>
        <v>0</v>
      </c>
      <c r="G192" s="231">
        <f>ROUND(E192*F192,2)</f>
        <v>0</v>
      </c>
      <c r="H192" s="231"/>
      <c r="I192" s="231">
        <f>ROUND(E192*H192,2)</f>
        <v>0</v>
      </c>
      <c r="J192" s="231"/>
      <c r="K192" s="231">
        <f>ROUND(E192*J192,2)</f>
        <v>0</v>
      </c>
      <c r="L192" s="231">
        <v>21</v>
      </c>
      <c r="M192" s="231">
        <f>G192*(1+L192/100)</f>
        <v>0</v>
      </c>
      <c r="N192" s="220">
        <v>0</v>
      </c>
      <c r="O192" s="220">
        <f>ROUND(E192*N192,5)</f>
        <v>0</v>
      </c>
      <c r="P192" s="220">
        <v>0</v>
      </c>
      <c r="Q192" s="220">
        <f>ROUND(E192*P192,5)</f>
        <v>0</v>
      </c>
      <c r="R192" s="220"/>
      <c r="S192" s="220"/>
      <c r="T192" s="221">
        <v>0</v>
      </c>
      <c r="U192" s="220">
        <f>ROUND(E192*T192,2)</f>
        <v>0</v>
      </c>
      <c r="V192" s="210"/>
      <c r="W192" s="210"/>
      <c r="X192" s="210"/>
      <c r="Y192" s="210"/>
      <c r="Z192" s="210"/>
      <c r="AA192" s="210"/>
      <c r="AB192" s="210"/>
      <c r="AC192" s="210"/>
      <c r="AD192" s="210"/>
      <c r="AE192" s="210" t="s">
        <v>111</v>
      </c>
      <c r="AF192" s="210"/>
      <c r="AG192" s="210"/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5">
      <c r="A193" s="211"/>
      <c r="B193" s="218"/>
      <c r="C193" s="264" t="s">
        <v>282</v>
      </c>
      <c r="D193" s="222"/>
      <c r="E193" s="227">
        <v>1056</v>
      </c>
      <c r="F193" s="231"/>
      <c r="G193" s="231"/>
      <c r="H193" s="231"/>
      <c r="I193" s="231"/>
      <c r="J193" s="231"/>
      <c r="K193" s="231"/>
      <c r="L193" s="231"/>
      <c r="M193" s="231"/>
      <c r="N193" s="220"/>
      <c r="O193" s="220"/>
      <c r="P193" s="220"/>
      <c r="Q193" s="220"/>
      <c r="R193" s="220"/>
      <c r="S193" s="220"/>
      <c r="T193" s="221"/>
      <c r="U193" s="220"/>
      <c r="V193" s="210"/>
      <c r="W193" s="210"/>
      <c r="X193" s="210"/>
      <c r="Y193" s="210"/>
      <c r="Z193" s="210"/>
      <c r="AA193" s="210"/>
      <c r="AB193" s="210"/>
      <c r="AC193" s="210"/>
      <c r="AD193" s="210"/>
      <c r="AE193" s="210" t="s">
        <v>113</v>
      </c>
      <c r="AF193" s="210">
        <v>0</v>
      </c>
      <c r="AG193" s="210"/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5">
      <c r="A194" s="211">
        <v>64</v>
      </c>
      <c r="B194" s="218" t="s">
        <v>310</v>
      </c>
      <c r="C194" s="263" t="s">
        <v>311</v>
      </c>
      <c r="D194" s="220" t="s">
        <v>146</v>
      </c>
      <c r="E194" s="226">
        <v>1056</v>
      </c>
      <c r="F194" s="230">
        <f>H194+J194</f>
        <v>0</v>
      </c>
      <c r="G194" s="231">
        <f>ROUND(E194*F194,2)</f>
        <v>0</v>
      </c>
      <c r="H194" s="231"/>
      <c r="I194" s="231">
        <f>ROUND(E194*H194,2)</f>
        <v>0</v>
      </c>
      <c r="J194" s="231"/>
      <c r="K194" s="231">
        <f>ROUND(E194*J194,2)</f>
        <v>0</v>
      </c>
      <c r="L194" s="231">
        <v>21</v>
      </c>
      <c r="M194" s="231">
        <f>G194*(1+L194/100)</f>
        <v>0</v>
      </c>
      <c r="N194" s="220">
        <v>0</v>
      </c>
      <c r="O194" s="220">
        <f>ROUND(E194*N194,5)</f>
        <v>0</v>
      </c>
      <c r="P194" s="220">
        <v>0</v>
      </c>
      <c r="Q194" s="220">
        <f>ROUND(E194*P194,5)</f>
        <v>0</v>
      </c>
      <c r="R194" s="220"/>
      <c r="S194" s="220"/>
      <c r="T194" s="221">
        <v>0</v>
      </c>
      <c r="U194" s="220">
        <f>ROUND(E194*T194,2)</f>
        <v>0</v>
      </c>
      <c r="V194" s="210"/>
      <c r="W194" s="210"/>
      <c r="X194" s="210"/>
      <c r="Y194" s="210"/>
      <c r="Z194" s="210"/>
      <c r="AA194" s="210"/>
      <c r="AB194" s="210"/>
      <c r="AC194" s="210"/>
      <c r="AD194" s="210"/>
      <c r="AE194" s="210" t="s">
        <v>111</v>
      </c>
      <c r="AF194" s="210"/>
      <c r="AG194" s="210"/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ht="21" outlineLevel="1" x14ac:dyDescent="0.25">
      <c r="A195" s="211"/>
      <c r="B195" s="218"/>
      <c r="C195" s="266" t="s">
        <v>312</v>
      </c>
      <c r="D195" s="225"/>
      <c r="E195" s="229"/>
      <c r="F195" s="233"/>
      <c r="G195" s="234"/>
      <c r="H195" s="231"/>
      <c r="I195" s="231"/>
      <c r="J195" s="231"/>
      <c r="K195" s="231"/>
      <c r="L195" s="231"/>
      <c r="M195" s="231"/>
      <c r="N195" s="220"/>
      <c r="O195" s="220"/>
      <c r="P195" s="220"/>
      <c r="Q195" s="220"/>
      <c r="R195" s="220"/>
      <c r="S195" s="220"/>
      <c r="T195" s="221"/>
      <c r="U195" s="220"/>
      <c r="V195" s="210"/>
      <c r="W195" s="210"/>
      <c r="X195" s="210"/>
      <c r="Y195" s="210"/>
      <c r="Z195" s="210"/>
      <c r="AA195" s="210"/>
      <c r="AB195" s="210"/>
      <c r="AC195" s="210"/>
      <c r="AD195" s="210"/>
      <c r="AE195" s="210" t="s">
        <v>243</v>
      </c>
      <c r="AF195" s="210"/>
      <c r="AG195" s="210"/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3" t="str">
        <f>C195</f>
        <v>Směs kameniva fr. 3-8 mm, SBR pryžového granulátu fr. 2-4 mm a PUR pojiva s příčnou pevností v tahu větší než 0,2 MPa a filtračním průtokem větším než 1 cm/s.</v>
      </c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5">
      <c r="A196" s="211"/>
      <c r="B196" s="218"/>
      <c r="C196" s="264" t="s">
        <v>282</v>
      </c>
      <c r="D196" s="222"/>
      <c r="E196" s="227">
        <v>1056</v>
      </c>
      <c r="F196" s="231"/>
      <c r="G196" s="231"/>
      <c r="H196" s="231"/>
      <c r="I196" s="231"/>
      <c r="J196" s="231"/>
      <c r="K196" s="231"/>
      <c r="L196" s="231"/>
      <c r="M196" s="231"/>
      <c r="N196" s="220"/>
      <c r="O196" s="220"/>
      <c r="P196" s="220"/>
      <c r="Q196" s="220"/>
      <c r="R196" s="220"/>
      <c r="S196" s="220"/>
      <c r="T196" s="221"/>
      <c r="U196" s="220"/>
      <c r="V196" s="210"/>
      <c r="W196" s="210"/>
      <c r="X196" s="210"/>
      <c r="Y196" s="210"/>
      <c r="Z196" s="210"/>
      <c r="AA196" s="210"/>
      <c r="AB196" s="210"/>
      <c r="AC196" s="210"/>
      <c r="AD196" s="210"/>
      <c r="AE196" s="210" t="s">
        <v>113</v>
      </c>
      <c r="AF196" s="210">
        <v>0</v>
      </c>
      <c r="AG196" s="210"/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5">
      <c r="A197" s="211">
        <v>65</v>
      </c>
      <c r="B197" s="218" t="s">
        <v>313</v>
      </c>
      <c r="C197" s="263" t="s">
        <v>314</v>
      </c>
      <c r="D197" s="220" t="s">
        <v>189</v>
      </c>
      <c r="E197" s="226">
        <v>732.67600000000004</v>
      </c>
      <c r="F197" s="230">
        <f>H197+J197</f>
        <v>0</v>
      </c>
      <c r="G197" s="231">
        <f>ROUND(E197*F197,2)</f>
        <v>0</v>
      </c>
      <c r="H197" s="231"/>
      <c r="I197" s="231">
        <f>ROUND(E197*H197,2)</f>
        <v>0</v>
      </c>
      <c r="J197" s="231"/>
      <c r="K197" s="231">
        <f>ROUND(E197*J197,2)</f>
        <v>0</v>
      </c>
      <c r="L197" s="231">
        <v>21</v>
      </c>
      <c r="M197" s="231">
        <f>G197*(1+L197/100)</f>
        <v>0</v>
      </c>
      <c r="N197" s="220">
        <v>3.0000000000000001E-3</v>
      </c>
      <c r="O197" s="220">
        <f>ROUND(E197*N197,5)</f>
        <v>2.1980300000000002</v>
      </c>
      <c r="P197" s="220">
        <v>0</v>
      </c>
      <c r="Q197" s="220">
        <f>ROUND(E197*P197,5)</f>
        <v>0</v>
      </c>
      <c r="R197" s="220"/>
      <c r="S197" s="220"/>
      <c r="T197" s="221">
        <v>0</v>
      </c>
      <c r="U197" s="220">
        <f>ROUND(E197*T197,2)</f>
        <v>0</v>
      </c>
      <c r="V197" s="210"/>
      <c r="W197" s="210"/>
      <c r="X197" s="210"/>
      <c r="Y197" s="210"/>
      <c r="Z197" s="210"/>
      <c r="AA197" s="210"/>
      <c r="AB197" s="210"/>
      <c r="AC197" s="210"/>
      <c r="AD197" s="210"/>
      <c r="AE197" s="210" t="s">
        <v>111</v>
      </c>
      <c r="AF197" s="210"/>
      <c r="AG197" s="210"/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ht="20.399999999999999" outlineLevel="1" x14ac:dyDescent="0.25">
      <c r="A198" s="211"/>
      <c r="B198" s="218"/>
      <c r="C198" s="264" t="s">
        <v>315</v>
      </c>
      <c r="D198" s="222"/>
      <c r="E198" s="227">
        <v>596.79999999999995</v>
      </c>
      <c r="F198" s="231"/>
      <c r="G198" s="231"/>
      <c r="H198" s="231"/>
      <c r="I198" s="231"/>
      <c r="J198" s="231"/>
      <c r="K198" s="231"/>
      <c r="L198" s="231"/>
      <c r="M198" s="231"/>
      <c r="N198" s="220"/>
      <c r="O198" s="220"/>
      <c r="P198" s="220"/>
      <c r="Q198" s="220"/>
      <c r="R198" s="220"/>
      <c r="S198" s="220"/>
      <c r="T198" s="221"/>
      <c r="U198" s="220"/>
      <c r="V198" s="210"/>
      <c r="W198" s="210"/>
      <c r="X198" s="210"/>
      <c r="Y198" s="210"/>
      <c r="Z198" s="210"/>
      <c r="AA198" s="210"/>
      <c r="AB198" s="210"/>
      <c r="AC198" s="210"/>
      <c r="AD198" s="210"/>
      <c r="AE198" s="210" t="s">
        <v>113</v>
      </c>
      <c r="AF198" s="210">
        <v>0</v>
      </c>
      <c r="AG198" s="210"/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 x14ac:dyDescent="0.25">
      <c r="A199" s="211"/>
      <c r="B199" s="218"/>
      <c r="C199" s="264" t="s">
        <v>316</v>
      </c>
      <c r="D199" s="222"/>
      <c r="E199" s="227">
        <v>115.6</v>
      </c>
      <c r="F199" s="231"/>
      <c r="G199" s="231"/>
      <c r="H199" s="231"/>
      <c r="I199" s="231"/>
      <c r="J199" s="231"/>
      <c r="K199" s="231"/>
      <c r="L199" s="231"/>
      <c r="M199" s="231"/>
      <c r="N199" s="220"/>
      <c r="O199" s="220"/>
      <c r="P199" s="220"/>
      <c r="Q199" s="220"/>
      <c r="R199" s="220"/>
      <c r="S199" s="220"/>
      <c r="T199" s="221"/>
      <c r="U199" s="220"/>
      <c r="V199" s="210"/>
      <c r="W199" s="210"/>
      <c r="X199" s="210"/>
      <c r="Y199" s="210"/>
      <c r="Z199" s="210"/>
      <c r="AA199" s="210"/>
      <c r="AB199" s="210"/>
      <c r="AC199" s="210"/>
      <c r="AD199" s="210"/>
      <c r="AE199" s="210" t="s">
        <v>113</v>
      </c>
      <c r="AF199" s="210">
        <v>0</v>
      </c>
      <c r="AG199" s="210"/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 x14ac:dyDescent="0.25">
      <c r="A200" s="211"/>
      <c r="B200" s="218"/>
      <c r="C200" s="264" t="s">
        <v>317</v>
      </c>
      <c r="D200" s="222"/>
      <c r="E200" s="227">
        <v>20.276</v>
      </c>
      <c r="F200" s="231"/>
      <c r="G200" s="231"/>
      <c r="H200" s="231"/>
      <c r="I200" s="231"/>
      <c r="J200" s="231"/>
      <c r="K200" s="231"/>
      <c r="L200" s="231"/>
      <c r="M200" s="231"/>
      <c r="N200" s="220"/>
      <c r="O200" s="220"/>
      <c r="P200" s="220"/>
      <c r="Q200" s="220"/>
      <c r="R200" s="220"/>
      <c r="S200" s="220"/>
      <c r="T200" s="221"/>
      <c r="U200" s="220"/>
      <c r="V200" s="210"/>
      <c r="W200" s="210"/>
      <c r="X200" s="210"/>
      <c r="Y200" s="210"/>
      <c r="Z200" s="210"/>
      <c r="AA200" s="210"/>
      <c r="AB200" s="210"/>
      <c r="AC200" s="210"/>
      <c r="AD200" s="210"/>
      <c r="AE200" s="210" t="s">
        <v>113</v>
      </c>
      <c r="AF200" s="210">
        <v>0</v>
      </c>
      <c r="AG200" s="210"/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5">
      <c r="A201" s="211">
        <v>66</v>
      </c>
      <c r="B201" s="218" t="s">
        <v>318</v>
      </c>
      <c r="C201" s="263" t="s">
        <v>319</v>
      </c>
      <c r="D201" s="220" t="s">
        <v>110</v>
      </c>
      <c r="E201" s="226">
        <v>108</v>
      </c>
      <c r="F201" s="230">
        <f>H201+J201</f>
        <v>0</v>
      </c>
      <c r="G201" s="231">
        <f>ROUND(E201*F201,2)</f>
        <v>0</v>
      </c>
      <c r="H201" s="231"/>
      <c r="I201" s="231">
        <f>ROUND(E201*H201,2)</f>
        <v>0</v>
      </c>
      <c r="J201" s="231"/>
      <c r="K201" s="231">
        <f>ROUND(E201*J201,2)</f>
        <v>0</v>
      </c>
      <c r="L201" s="231">
        <v>21</v>
      </c>
      <c r="M201" s="231">
        <f>G201*(1+L201/100)</f>
        <v>0</v>
      </c>
      <c r="N201" s="220">
        <v>0</v>
      </c>
      <c r="O201" s="220">
        <f>ROUND(E201*N201,5)</f>
        <v>0</v>
      </c>
      <c r="P201" s="220">
        <v>0</v>
      </c>
      <c r="Q201" s="220">
        <f>ROUND(E201*P201,5)</f>
        <v>0</v>
      </c>
      <c r="R201" s="220"/>
      <c r="S201" s="220"/>
      <c r="T201" s="221">
        <v>3.1E-2</v>
      </c>
      <c r="U201" s="220">
        <f>ROUND(E201*T201,2)</f>
        <v>3.35</v>
      </c>
      <c r="V201" s="210"/>
      <c r="W201" s="210"/>
      <c r="X201" s="210"/>
      <c r="Y201" s="210"/>
      <c r="Z201" s="210"/>
      <c r="AA201" s="210"/>
      <c r="AB201" s="210"/>
      <c r="AC201" s="210"/>
      <c r="AD201" s="210"/>
      <c r="AE201" s="210" t="s">
        <v>111</v>
      </c>
      <c r="AF201" s="210"/>
      <c r="AG201" s="210"/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5">
      <c r="A202" s="211"/>
      <c r="B202" s="218"/>
      <c r="C202" s="264" t="s">
        <v>320</v>
      </c>
      <c r="D202" s="222"/>
      <c r="E202" s="227">
        <v>108</v>
      </c>
      <c r="F202" s="231"/>
      <c r="G202" s="231"/>
      <c r="H202" s="231"/>
      <c r="I202" s="231"/>
      <c r="J202" s="231"/>
      <c r="K202" s="231"/>
      <c r="L202" s="231"/>
      <c r="M202" s="231"/>
      <c r="N202" s="220"/>
      <c r="O202" s="220"/>
      <c r="P202" s="220"/>
      <c r="Q202" s="220"/>
      <c r="R202" s="220"/>
      <c r="S202" s="220"/>
      <c r="T202" s="221"/>
      <c r="U202" s="220"/>
      <c r="V202" s="210"/>
      <c r="W202" s="210"/>
      <c r="X202" s="210"/>
      <c r="Y202" s="210"/>
      <c r="Z202" s="210"/>
      <c r="AA202" s="210"/>
      <c r="AB202" s="210"/>
      <c r="AC202" s="210"/>
      <c r="AD202" s="210"/>
      <c r="AE202" s="210" t="s">
        <v>113</v>
      </c>
      <c r="AF202" s="210">
        <v>0</v>
      </c>
      <c r="AG202" s="210"/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5">
      <c r="A203" s="211">
        <v>67</v>
      </c>
      <c r="B203" s="218" t="s">
        <v>321</v>
      </c>
      <c r="C203" s="263" t="s">
        <v>322</v>
      </c>
      <c r="D203" s="220" t="s">
        <v>323</v>
      </c>
      <c r="E203" s="226">
        <v>110.16</v>
      </c>
      <c r="F203" s="230">
        <f>H203+J203</f>
        <v>0</v>
      </c>
      <c r="G203" s="231">
        <f>ROUND(E203*F203,2)</f>
        <v>0</v>
      </c>
      <c r="H203" s="231"/>
      <c r="I203" s="231">
        <f>ROUND(E203*H203,2)</f>
        <v>0</v>
      </c>
      <c r="J203" s="231"/>
      <c r="K203" s="231">
        <f>ROUND(E203*J203,2)</f>
        <v>0</v>
      </c>
      <c r="L203" s="231">
        <v>21</v>
      </c>
      <c r="M203" s="231">
        <f>G203*(1+L203/100)</f>
        <v>0</v>
      </c>
      <c r="N203" s="220">
        <v>1</v>
      </c>
      <c r="O203" s="220">
        <f>ROUND(E203*N203,5)</f>
        <v>110.16</v>
      </c>
      <c r="P203" s="220">
        <v>0</v>
      </c>
      <c r="Q203" s="220">
        <f>ROUND(E203*P203,5)</f>
        <v>0</v>
      </c>
      <c r="R203" s="220"/>
      <c r="S203" s="220"/>
      <c r="T203" s="221">
        <v>0</v>
      </c>
      <c r="U203" s="220">
        <f>ROUND(E203*T203,2)</f>
        <v>0</v>
      </c>
      <c r="V203" s="210"/>
      <c r="W203" s="210"/>
      <c r="X203" s="210"/>
      <c r="Y203" s="210"/>
      <c r="Z203" s="210"/>
      <c r="AA203" s="210"/>
      <c r="AB203" s="210"/>
      <c r="AC203" s="210"/>
      <c r="AD203" s="210"/>
      <c r="AE203" s="210" t="s">
        <v>258</v>
      </c>
      <c r="AF203" s="210"/>
      <c r="AG203" s="210"/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1" x14ac:dyDescent="0.25">
      <c r="A204" s="211"/>
      <c r="B204" s="218"/>
      <c r="C204" s="266" t="s">
        <v>324</v>
      </c>
      <c r="D204" s="225"/>
      <c r="E204" s="229"/>
      <c r="F204" s="233"/>
      <c r="G204" s="234"/>
      <c r="H204" s="231"/>
      <c r="I204" s="231"/>
      <c r="J204" s="231"/>
      <c r="K204" s="231"/>
      <c r="L204" s="231"/>
      <c r="M204" s="231"/>
      <c r="N204" s="220"/>
      <c r="O204" s="220"/>
      <c r="P204" s="220"/>
      <c r="Q204" s="220"/>
      <c r="R204" s="220"/>
      <c r="S204" s="220"/>
      <c r="T204" s="221"/>
      <c r="U204" s="220"/>
      <c r="V204" s="210"/>
      <c r="W204" s="210"/>
      <c r="X204" s="210"/>
      <c r="Y204" s="210"/>
      <c r="Z204" s="210"/>
      <c r="AA204" s="210"/>
      <c r="AB204" s="210"/>
      <c r="AC204" s="210"/>
      <c r="AD204" s="210"/>
      <c r="AE204" s="210" t="s">
        <v>243</v>
      </c>
      <c r="AF204" s="210"/>
      <c r="AG204" s="210"/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3" t="str">
        <f>C204</f>
        <v>Čistý křemičitý bílý písek (SiO2 min 96%) kulatozrnný (zrna zaoblená a zakulacená) - písek bílý bez</v>
      </c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5">
      <c r="A205" s="211"/>
      <c r="B205" s="218"/>
      <c r="C205" s="266" t="s">
        <v>325</v>
      </c>
      <c r="D205" s="225"/>
      <c r="E205" s="229"/>
      <c r="F205" s="233"/>
      <c r="G205" s="234"/>
      <c r="H205" s="231"/>
      <c r="I205" s="231"/>
      <c r="J205" s="231"/>
      <c r="K205" s="231"/>
      <c r="L205" s="231"/>
      <c r="M205" s="231"/>
      <c r="N205" s="220"/>
      <c r="O205" s="220"/>
      <c r="P205" s="220"/>
      <c r="Q205" s="220"/>
      <c r="R205" s="220"/>
      <c r="S205" s="220"/>
      <c r="T205" s="221"/>
      <c r="U205" s="220"/>
      <c r="V205" s="210"/>
      <c r="W205" s="210"/>
      <c r="X205" s="210"/>
      <c r="Y205" s="210"/>
      <c r="Z205" s="210"/>
      <c r="AA205" s="210"/>
      <c r="AB205" s="210"/>
      <c r="AC205" s="210"/>
      <c r="AD205" s="210"/>
      <c r="AE205" s="210" t="s">
        <v>243</v>
      </c>
      <c r="AF205" s="210"/>
      <c r="AG205" s="210"/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3" t="str">
        <f>C205</f>
        <v>organických komponentů, maximální fr.2mm – z nichž max 5% hmotnostních je nižší než 0,2mm –</v>
      </c>
      <c r="BB205" s="210"/>
      <c r="BC205" s="210"/>
      <c r="BD205" s="210"/>
      <c r="BE205" s="210"/>
      <c r="BF205" s="210"/>
      <c r="BG205" s="210"/>
      <c r="BH205" s="210"/>
    </row>
    <row r="206" spans="1:60" outlineLevel="1" x14ac:dyDescent="0.25">
      <c r="A206" s="211"/>
      <c r="B206" s="218"/>
      <c r="C206" s="266" t="s">
        <v>326</v>
      </c>
      <c r="D206" s="225"/>
      <c r="E206" s="229"/>
      <c r="F206" s="233"/>
      <c r="G206" s="234"/>
      <c r="H206" s="231"/>
      <c r="I206" s="231"/>
      <c r="J206" s="231"/>
      <c r="K206" s="231"/>
      <c r="L206" s="231"/>
      <c r="M206" s="231"/>
      <c r="N206" s="220"/>
      <c r="O206" s="220"/>
      <c r="P206" s="220"/>
      <c r="Q206" s="220"/>
      <c r="R206" s="220"/>
      <c r="S206" s="220"/>
      <c r="T206" s="221"/>
      <c r="U206" s="220"/>
      <c r="V206" s="210"/>
      <c r="W206" s="210"/>
      <c r="X206" s="210"/>
      <c r="Y206" s="210"/>
      <c r="Z206" s="210"/>
      <c r="AA206" s="210"/>
      <c r="AB206" s="210"/>
      <c r="AC206" s="210"/>
      <c r="AD206" s="210"/>
      <c r="AE206" s="210" t="s">
        <v>243</v>
      </c>
      <c r="AF206" s="210"/>
      <c r="AG206" s="210"/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3" t="str">
        <f>C206</f>
        <v>písek automaticky splňující Vyhl.č.238/2011 Sb.O stanovení hygienických požadavků.</v>
      </c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5">
      <c r="A207" s="211"/>
      <c r="B207" s="218"/>
      <c r="C207" s="264" t="s">
        <v>327</v>
      </c>
      <c r="D207" s="222"/>
      <c r="E207" s="227">
        <v>110.16</v>
      </c>
      <c r="F207" s="231"/>
      <c r="G207" s="231"/>
      <c r="H207" s="231"/>
      <c r="I207" s="231"/>
      <c r="J207" s="231"/>
      <c r="K207" s="231"/>
      <c r="L207" s="231"/>
      <c r="M207" s="231"/>
      <c r="N207" s="220"/>
      <c r="O207" s="220"/>
      <c r="P207" s="220"/>
      <c r="Q207" s="220"/>
      <c r="R207" s="220"/>
      <c r="S207" s="220"/>
      <c r="T207" s="221"/>
      <c r="U207" s="220"/>
      <c r="V207" s="210"/>
      <c r="W207" s="210"/>
      <c r="X207" s="210"/>
      <c r="Y207" s="210"/>
      <c r="Z207" s="210"/>
      <c r="AA207" s="210"/>
      <c r="AB207" s="210"/>
      <c r="AC207" s="210"/>
      <c r="AD207" s="210"/>
      <c r="AE207" s="210" t="s">
        <v>113</v>
      </c>
      <c r="AF207" s="210">
        <v>0</v>
      </c>
      <c r="AG207" s="210"/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ht="20.399999999999999" outlineLevel="1" x14ac:dyDescent="0.25">
      <c r="A208" s="211">
        <v>68</v>
      </c>
      <c r="B208" s="218" t="s">
        <v>328</v>
      </c>
      <c r="C208" s="263" t="s">
        <v>329</v>
      </c>
      <c r="D208" s="220" t="s">
        <v>330</v>
      </c>
      <c r="E208" s="226">
        <v>1</v>
      </c>
      <c r="F208" s="230">
        <f>H208+J208</f>
        <v>0</v>
      </c>
      <c r="G208" s="231">
        <f>ROUND(E208*F208,2)</f>
        <v>0</v>
      </c>
      <c r="H208" s="231"/>
      <c r="I208" s="231">
        <f>ROUND(E208*H208,2)</f>
        <v>0</v>
      </c>
      <c r="J208" s="231"/>
      <c r="K208" s="231">
        <f>ROUND(E208*J208,2)</f>
        <v>0</v>
      </c>
      <c r="L208" s="231">
        <v>21</v>
      </c>
      <c r="M208" s="231">
        <f>G208*(1+L208/100)</f>
        <v>0</v>
      </c>
      <c r="N208" s="220">
        <v>0</v>
      </c>
      <c r="O208" s="220">
        <f>ROUND(E208*N208,5)</f>
        <v>0</v>
      </c>
      <c r="P208" s="220">
        <v>0</v>
      </c>
      <c r="Q208" s="220">
        <f>ROUND(E208*P208,5)</f>
        <v>0</v>
      </c>
      <c r="R208" s="220"/>
      <c r="S208" s="220"/>
      <c r="T208" s="221">
        <v>0</v>
      </c>
      <c r="U208" s="220">
        <f>ROUND(E208*T208,2)</f>
        <v>0</v>
      </c>
      <c r="V208" s="210"/>
      <c r="W208" s="210"/>
      <c r="X208" s="210"/>
      <c r="Y208" s="210"/>
      <c r="Z208" s="210"/>
      <c r="AA208" s="210"/>
      <c r="AB208" s="210"/>
      <c r="AC208" s="210"/>
      <c r="AD208" s="210"/>
      <c r="AE208" s="210" t="s">
        <v>111</v>
      </c>
      <c r="AF208" s="210"/>
      <c r="AG208" s="210"/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 x14ac:dyDescent="0.25">
      <c r="A209" s="211"/>
      <c r="B209" s="218"/>
      <c r="C209" s="264" t="s">
        <v>49</v>
      </c>
      <c r="D209" s="222"/>
      <c r="E209" s="227">
        <v>1</v>
      </c>
      <c r="F209" s="231"/>
      <c r="G209" s="231"/>
      <c r="H209" s="231"/>
      <c r="I209" s="231"/>
      <c r="J209" s="231"/>
      <c r="K209" s="231"/>
      <c r="L209" s="231"/>
      <c r="M209" s="231"/>
      <c r="N209" s="220"/>
      <c r="O209" s="220"/>
      <c r="P209" s="220"/>
      <c r="Q209" s="220"/>
      <c r="R209" s="220"/>
      <c r="S209" s="220"/>
      <c r="T209" s="221"/>
      <c r="U209" s="220"/>
      <c r="V209" s="210"/>
      <c r="W209" s="210"/>
      <c r="X209" s="210"/>
      <c r="Y209" s="210"/>
      <c r="Z209" s="210"/>
      <c r="AA209" s="210"/>
      <c r="AB209" s="210"/>
      <c r="AC209" s="210"/>
      <c r="AD209" s="210"/>
      <c r="AE209" s="210" t="s">
        <v>113</v>
      </c>
      <c r="AF209" s="210">
        <v>0</v>
      </c>
      <c r="AG209" s="210"/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x14ac:dyDescent="0.25">
      <c r="A210" s="212" t="s">
        <v>106</v>
      </c>
      <c r="B210" s="219" t="s">
        <v>61</v>
      </c>
      <c r="C210" s="265" t="s">
        <v>62</v>
      </c>
      <c r="D210" s="223"/>
      <c r="E210" s="228"/>
      <c r="F210" s="232"/>
      <c r="G210" s="232">
        <f>SUMIF(AE211:AE233,"&lt;&gt;NOR",G211:G233)</f>
        <v>0</v>
      </c>
      <c r="H210" s="232"/>
      <c r="I210" s="232">
        <f>SUM(I211:I233)</f>
        <v>0</v>
      </c>
      <c r="J210" s="232"/>
      <c r="K210" s="232">
        <f>SUM(K211:K233)</f>
        <v>0</v>
      </c>
      <c r="L210" s="232"/>
      <c r="M210" s="232">
        <f>SUM(M211:M233)</f>
        <v>0</v>
      </c>
      <c r="N210" s="223"/>
      <c r="O210" s="223">
        <f>SUM(O211:O233)</f>
        <v>0.03</v>
      </c>
      <c r="P210" s="223"/>
      <c r="Q210" s="223">
        <f>SUM(Q211:Q233)</f>
        <v>0</v>
      </c>
      <c r="R210" s="223"/>
      <c r="S210" s="223"/>
      <c r="T210" s="224"/>
      <c r="U210" s="223">
        <f>SUM(U211:U233)</f>
        <v>0</v>
      </c>
      <c r="AE210" t="s">
        <v>107</v>
      </c>
    </row>
    <row r="211" spans="1:60" ht="20.399999999999999" outlineLevel="1" x14ac:dyDescent="0.25">
      <c r="A211" s="211">
        <v>69</v>
      </c>
      <c r="B211" s="218" t="s">
        <v>331</v>
      </c>
      <c r="C211" s="263" t="s">
        <v>332</v>
      </c>
      <c r="D211" s="220" t="s">
        <v>330</v>
      </c>
      <c r="E211" s="226">
        <v>1</v>
      </c>
      <c r="F211" s="230">
        <f>H211+J211</f>
        <v>0</v>
      </c>
      <c r="G211" s="231">
        <f>ROUND(E211*F211,2)</f>
        <v>0</v>
      </c>
      <c r="H211" s="231"/>
      <c r="I211" s="231">
        <f>ROUND(E211*H211,2)</f>
        <v>0</v>
      </c>
      <c r="J211" s="231"/>
      <c r="K211" s="231">
        <f>ROUND(E211*J211,2)</f>
        <v>0</v>
      </c>
      <c r="L211" s="231">
        <v>21</v>
      </c>
      <c r="M211" s="231">
        <f>G211*(1+L211/100)</f>
        <v>0</v>
      </c>
      <c r="N211" s="220">
        <v>0</v>
      </c>
      <c r="O211" s="220">
        <f>ROUND(E211*N211,5)</f>
        <v>0</v>
      </c>
      <c r="P211" s="220">
        <v>0</v>
      </c>
      <c r="Q211" s="220">
        <f>ROUND(E211*P211,5)</f>
        <v>0</v>
      </c>
      <c r="R211" s="220"/>
      <c r="S211" s="220"/>
      <c r="T211" s="221">
        <v>0</v>
      </c>
      <c r="U211" s="220">
        <f>ROUND(E211*T211,2)</f>
        <v>0</v>
      </c>
      <c r="V211" s="210"/>
      <c r="W211" s="210"/>
      <c r="X211" s="210"/>
      <c r="Y211" s="210"/>
      <c r="Z211" s="210"/>
      <c r="AA211" s="210"/>
      <c r="AB211" s="210"/>
      <c r="AC211" s="210"/>
      <c r="AD211" s="210"/>
      <c r="AE211" s="210" t="s">
        <v>258</v>
      </c>
      <c r="AF211" s="210"/>
      <c r="AG211" s="210"/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1" x14ac:dyDescent="0.25">
      <c r="A212" s="211"/>
      <c r="B212" s="218"/>
      <c r="C212" s="264" t="s">
        <v>49</v>
      </c>
      <c r="D212" s="222"/>
      <c r="E212" s="227">
        <v>1</v>
      </c>
      <c r="F212" s="231"/>
      <c r="G212" s="231"/>
      <c r="H212" s="231"/>
      <c r="I212" s="231"/>
      <c r="J212" s="231"/>
      <c r="K212" s="231"/>
      <c r="L212" s="231"/>
      <c r="M212" s="231"/>
      <c r="N212" s="220"/>
      <c r="O212" s="220"/>
      <c r="P212" s="220"/>
      <c r="Q212" s="220"/>
      <c r="R212" s="220"/>
      <c r="S212" s="220"/>
      <c r="T212" s="221"/>
      <c r="U212" s="220"/>
      <c r="V212" s="210"/>
      <c r="W212" s="210"/>
      <c r="X212" s="210"/>
      <c r="Y212" s="210"/>
      <c r="Z212" s="210"/>
      <c r="AA212" s="210"/>
      <c r="AB212" s="210"/>
      <c r="AC212" s="210"/>
      <c r="AD212" s="210"/>
      <c r="AE212" s="210" t="s">
        <v>113</v>
      </c>
      <c r="AF212" s="210">
        <v>0</v>
      </c>
      <c r="AG212" s="210"/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ht="20.399999999999999" outlineLevel="1" x14ac:dyDescent="0.25">
      <c r="A213" s="211">
        <v>70</v>
      </c>
      <c r="B213" s="218" t="s">
        <v>333</v>
      </c>
      <c r="C213" s="263" t="s">
        <v>334</v>
      </c>
      <c r="D213" s="220" t="s">
        <v>330</v>
      </c>
      <c r="E213" s="226">
        <v>2</v>
      </c>
      <c r="F213" s="230">
        <f>H213+J213</f>
        <v>0</v>
      </c>
      <c r="G213" s="231">
        <f>ROUND(E213*F213,2)</f>
        <v>0</v>
      </c>
      <c r="H213" s="231"/>
      <c r="I213" s="231">
        <f>ROUND(E213*H213,2)</f>
        <v>0</v>
      </c>
      <c r="J213" s="231"/>
      <c r="K213" s="231">
        <f>ROUND(E213*J213,2)</f>
        <v>0</v>
      </c>
      <c r="L213" s="231">
        <v>21</v>
      </c>
      <c r="M213" s="231">
        <f>G213*(1+L213/100)</f>
        <v>0</v>
      </c>
      <c r="N213" s="220">
        <v>1.4999999999999999E-2</v>
      </c>
      <c r="O213" s="220">
        <f>ROUND(E213*N213,5)</f>
        <v>0.03</v>
      </c>
      <c r="P213" s="220">
        <v>0</v>
      </c>
      <c r="Q213" s="220">
        <f>ROUND(E213*P213,5)</f>
        <v>0</v>
      </c>
      <c r="R213" s="220"/>
      <c r="S213" s="220"/>
      <c r="T213" s="221">
        <v>0</v>
      </c>
      <c r="U213" s="220">
        <f>ROUND(E213*T213,2)</f>
        <v>0</v>
      </c>
      <c r="V213" s="210"/>
      <c r="W213" s="210"/>
      <c r="X213" s="210"/>
      <c r="Y213" s="210"/>
      <c r="Z213" s="210"/>
      <c r="AA213" s="210"/>
      <c r="AB213" s="210"/>
      <c r="AC213" s="210"/>
      <c r="AD213" s="210"/>
      <c r="AE213" s="210" t="s">
        <v>258</v>
      </c>
      <c r="AF213" s="210"/>
      <c r="AG213" s="210"/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5">
      <c r="A214" s="211"/>
      <c r="B214" s="218"/>
      <c r="C214" s="266" t="s">
        <v>335</v>
      </c>
      <c r="D214" s="225"/>
      <c r="E214" s="229"/>
      <c r="F214" s="233"/>
      <c r="G214" s="234"/>
      <c r="H214" s="231"/>
      <c r="I214" s="231"/>
      <c r="J214" s="231"/>
      <c r="K214" s="231"/>
      <c r="L214" s="231"/>
      <c r="M214" s="231"/>
      <c r="N214" s="220"/>
      <c r="O214" s="220"/>
      <c r="P214" s="220"/>
      <c r="Q214" s="220"/>
      <c r="R214" s="220"/>
      <c r="S214" s="220"/>
      <c r="T214" s="221"/>
      <c r="U214" s="220"/>
      <c r="V214" s="210"/>
      <c r="W214" s="210"/>
      <c r="X214" s="210"/>
      <c r="Y214" s="210"/>
      <c r="Z214" s="210"/>
      <c r="AA214" s="210"/>
      <c r="AB214" s="210"/>
      <c r="AC214" s="210"/>
      <c r="AD214" s="210"/>
      <c r="AE214" s="210" t="s">
        <v>243</v>
      </c>
      <c r="AF214" s="210"/>
      <c r="AG214" s="210"/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3" t="str">
        <f>C214</f>
        <v>Síť volejbal-nohejbal.</v>
      </c>
      <c r="BB214" s="210"/>
      <c r="BC214" s="210"/>
      <c r="BD214" s="210"/>
      <c r="BE214" s="210"/>
      <c r="BF214" s="210"/>
      <c r="BG214" s="210"/>
      <c r="BH214" s="210"/>
    </row>
    <row r="215" spans="1:60" outlineLevel="1" x14ac:dyDescent="0.25">
      <c r="A215" s="211"/>
      <c r="B215" s="218"/>
      <c r="C215" s="264" t="s">
        <v>53</v>
      </c>
      <c r="D215" s="222"/>
      <c r="E215" s="227">
        <v>2</v>
      </c>
      <c r="F215" s="231"/>
      <c r="G215" s="231"/>
      <c r="H215" s="231"/>
      <c r="I215" s="231"/>
      <c r="J215" s="231"/>
      <c r="K215" s="231"/>
      <c r="L215" s="231"/>
      <c r="M215" s="231"/>
      <c r="N215" s="220"/>
      <c r="O215" s="220"/>
      <c r="P215" s="220"/>
      <c r="Q215" s="220"/>
      <c r="R215" s="220"/>
      <c r="S215" s="220"/>
      <c r="T215" s="221"/>
      <c r="U215" s="220"/>
      <c r="V215" s="210"/>
      <c r="W215" s="210"/>
      <c r="X215" s="210"/>
      <c r="Y215" s="210"/>
      <c r="Z215" s="210"/>
      <c r="AA215" s="210"/>
      <c r="AB215" s="210"/>
      <c r="AC215" s="210"/>
      <c r="AD215" s="210"/>
      <c r="AE215" s="210" t="s">
        <v>113</v>
      </c>
      <c r="AF215" s="210">
        <v>0</v>
      </c>
      <c r="AG215" s="210"/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ht="20.399999999999999" outlineLevel="1" x14ac:dyDescent="0.25">
      <c r="A216" s="211">
        <v>71</v>
      </c>
      <c r="B216" s="218" t="s">
        <v>336</v>
      </c>
      <c r="C216" s="263" t="s">
        <v>337</v>
      </c>
      <c r="D216" s="220" t="s">
        <v>179</v>
      </c>
      <c r="E216" s="226">
        <v>2</v>
      </c>
      <c r="F216" s="230">
        <f>H216+J216</f>
        <v>0</v>
      </c>
      <c r="G216" s="231">
        <f>ROUND(E216*F216,2)</f>
        <v>0</v>
      </c>
      <c r="H216" s="231"/>
      <c r="I216" s="231">
        <f>ROUND(E216*H216,2)</f>
        <v>0</v>
      </c>
      <c r="J216" s="231"/>
      <c r="K216" s="231">
        <f>ROUND(E216*J216,2)</f>
        <v>0</v>
      </c>
      <c r="L216" s="231">
        <v>21</v>
      </c>
      <c r="M216" s="231">
        <f>G216*(1+L216/100)</f>
        <v>0</v>
      </c>
      <c r="N216" s="220">
        <v>0</v>
      </c>
      <c r="O216" s="220">
        <f>ROUND(E216*N216,5)</f>
        <v>0</v>
      </c>
      <c r="P216" s="220">
        <v>0</v>
      </c>
      <c r="Q216" s="220">
        <f>ROUND(E216*P216,5)</f>
        <v>0</v>
      </c>
      <c r="R216" s="220"/>
      <c r="S216" s="220"/>
      <c r="T216" s="221">
        <v>0</v>
      </c>
      <c r="U216" s="220">
        <f>ROUND(E216*T216,2)</f>
        <v>0</v>
      </c>
      <c r="V216" s="210"/>
      <c r="W216" s="210"/>
      <c r="X216" s="210"/>
      <c r="Y216" s="210"/>
      <c r="Z216" s="210"/>
      <c r="AA216" s="210"/>
      <c r="AB216" s="210"/>
      <c r="AC216" s="210"/>
      <c r="AD216" s="210"/>
      <c r="AE216" s="210" t="s">
        <v>258</v>
      </c>
      <c r="AF216" s="210"/>
      <c r="AG216" s="210"/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5">
      <c r="A217" s="211"/>
      <c r="B217" s="218"/>
      <c r="C217" s="266" t="s">
        <v>338</v>
      </c>
      <c r="D217" s="225"/>
      <c r="E217" s="229"/>
      <c r="F217" s="233"/>
      <c r="G217" s="234"/>
      <c r="H217" s="231"/>
      <c r="I217" s="231"/>
      <c r="J217" s="231"/>
      <c r="K217" s="231"/>
      <c r="L217" s="231"/>
      <c r="M217" s="231"/>
      <c r="N217" s="220"/>
      <c r="O217" s="220"/>
      <c r="P217" s="220"/>
      <c r="Q217" s="220"/>
      <c r="R217" s="220"/>
      <c r="S217" s="220"/>
      <c r="T217" s="221"/>
      <c r="U217" s="220"/>
      <c r="V217" s="210"/>
      <c r="W217" s="210"/>
      <c r="X217" s="210"/>
      <c r="Y217" s="210"/>
      <c r="Z217" s="210"/>
      <c r="AA217" s="210"/>
      <c r="AB217" s="210"/>
      <c r="AC217" s="210"/>
      <c r="AD217" s="210"/>
      <c r="AE217" s="210" t="s">
        <v>243</v>
      </c>
      <c r="AF217" s="210"/>
      <c r="AG217" s="210"/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3" t="str">
        <f>C217</f>
        <v>Včetně speciální sítě s klipy a včetně kotvení branky.</v>
      </c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5">
      <c r="A218" s="211"/>
      <c r="B218" s="218"/>
      <c r="C218" s="264" t="s">
        <v>53</v>
      </c>
      <c r="D218" s="222"/>
      <c r="E218" s="227">
        <v>2</v>
      </c>
      <c r="F218" s="231"/>
      <c r="G218" s="231"/>
      <c r="H218" s="231"/>
      <c r="I218" s="231"/>
      <c r="J218" s="231"/>
      <c r="K218" s="231"/>
      <c r="L218" s="231"/>
      <c r="M218" s="231"/>
      <c r="N218" s="220"/>
      <c r="O218" s="220"/>
      <c r="P218" s="220"/>
      <c r="Q218" s="220"/>
      <c r="R218" s="220"/>
      <c r="S218" s="220"/>
      <c r="T218" s="221"/>
      <c r="U218" s="220"/>
      <c r="V218" s="210"/>
      <c r="W218" s="210"/>
      <c r="X218" s="210"/>
      <c r="Y218" s="210"/>
      <c r="Z218" s="210"/>
      <c r="AA218" s="210"/>
      <c r="AB218" s="210"/>
      <c r="AC218" s="210"/>
      <c r="AD218" s="210"/>
      <c r="AE218" s="210" t="s">
        <v>113</v>
      </c>
      <c r="AF218" s="210">
        <v>0</v>
      </c>
      <c r="AG218" s="210"/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ht="20.399999999999999" outlineLevel="1" x14ac:dyDescent="0.25">
      <c r="A219" s="211">
        <v>72</v>
      </c>
      <c r="B219" s="218" t="s">
        <v>339</v>
      </c>
      <c r="C219" s="263" t="s">
        <v>340</v>
      </c>
      <c r="D219" s="220" t="s">
        <v>179</v>
      </c>
      <c r="E219" s="226">
        <v>4</v>
      </c>
      <c r="F219" s="230">
        <f>H219+J219</f>
        <v>0</v>
      </c>
      <c r="G219" s="231">
        <f>ROUND(E219*F219,2)</f>
        <v>0</v>
      </c>
      <c r="H219" s="231"/>
      <c r="I219" s="231">
        <f>ROUND(E219*H219,2)</f>
        <v>0</v>
      </c>
      <c r="J219" s="231"/>
      <c r="K219" s="231">
        <f>ROUND(E219*J219,2)</f>
        <v>0</v>
      </c>
      <c r="L219" s="231">
        <v>21</v>
      </c>
      <c r="M219" s="231">
        <f>G219*(1+L219/100)</f>
        <v>0</v>
      </c>
      <c r="N219" s="220">
        <v>0</v>
      </c>
      <c r="O219" s="220">
        <f>ROUND(E219*N219,5)</f>
        <v>0</v>
      </c>
      <c r="P219" s="220">
        <v>0</v>
      </c>
      <c r="Q219" s="220">
        <f>ROUND(E219*P219,5)</f>
        <v>0</v>
      </c>
      <c r="R219" s="220"/>
      <c r="S219" s="220"/>
      <c r="T219" s="221">
        <v>0</v>
      </c>
      <c r="U219" s="220">
        <f>ROUND(E219*T219,2)</f>
        <v>0</v>
      </c>
      <c r="V219" s="210"/>
      <c r="W219" s="210"/>
      <c r="X219" s="210"/>
      <c r="Y219" s="210"/>
      <c r="Z219" s="210"/>
      <c r="AA219" s="210"/>
      <c r="AB219" s="210"/>
      <c r="AC219" s="210"/>
      <c r="AD219" s="210"/>
      <c r="AE219" s="210" t="s">
        <v>258</v>
      </c>
      <c r="AF219" s="210"/>
      <c r="AG219" s="210"/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1" x14ac:dyDescent="0.25">
      <c r="A220" s="211"/>
      <c r="B220" s="218"/>
      <c r="C220" s="266" t="s">
        <v>341</v>
      </c>
      <c r="D220" s="225"/>
      <c r="E220" s="229"/>
      <c r="F220" s="233"/>
      <c r="G220" s="234"/>
      <c r="H220" s="231"/>
      <c r="I220" s="231"/>
      <c r="J220" s="231"/>
      <c r="K220" s="231"/>
      <c r="L220" s="231"/>
      <c r="M220" s="231"/>
      <c r="N220" s="220"/>
      <c r="O220" s="220"/>
      <c r="P220" s="220"/>
      <c r="Q220" s="220"/>
      <c r="R220" s="220"/>
      <c r="S220" s="220"/>
      <c r="T220" s="221"/>
      <c r="U220" s="220"/>
      <c r="V220" s="210"/>
      <c r="W220" s="210"/>
      <c r="X220" s="210"/>
      <c r="Y220" s="210"/>
      <c r="Z220" s="210"/>
      <c r="AA220" s="210"/>
      <c r="AB220" s="210"/>
      <c r="AC220" s="210"/>
      <c r="AD220" s="210"/>
      <c r="AE220" s="210" t="s">
        <v>243</v>
      </c>
      <c r="AF220" s="210"/>
      <c r="AG220" s="210"/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3" t="str">
        <f>C220</f>
        <v>Ocelová konstrukce, deska pro venkovní použití, obroučka, řetízková síťka.</v>
      </c>
      <c r="BB220" s="210"/>
      <c r="BC220" s="210"/>
      <c r="BD220" s="210"/>
      <c r="BE220" s="210"/>
      <c r="BF220" s="210"/>
      <c r="BG220" s="210"/>
      <c r="BH220" s="210"/>
    </row>
    <row r="221" spans="1:60" outlineLevel="1" x14ac:dyDescent="0.25">
      <c r="A221" s="211"/>
      <c r="B221" s="218"/>
      <c r="C221" s="264" t="s">
        <v>184</v>
      </c>
      <c r="D221" s="222"/>
      <c r="E221" s="227">
        <v>4</v>
      </c>
      <c r="F221" s="231"/>
      <c r="G221" s="231"/>
      <c r="H221" s="231"/>
      <c r="I221" s="231"/>
      <c r="J221" s="231"/>
      <c r="K221" s="231"/>
      <c r="L221" s="231"/>
      <c r="M221" s="231"/>
      <c r="N221" s="220"/>
      <c r="O221" s="220"/>
      <c r="P221" s="220"/>
      <c r="Q221" s="220"/>
      <c r="R221" s="220"/>
      <c r="S221" s="220"/>
      <c r="T221" s="221"/>
      <c r="U221" s="220"/>
      <c r="V221" s="210"/>
      <c r="W221" s="210"/>
      <c r="X221" s="210"/>
      <c r="Y221" s="210"/>
      <c r="Z221" s="210"/>
      <c r="AA221" s="210"/>
      <c r="AB221" s="210"/>
      <c r="AC221" s="210"/>
      <c r="AD221" s="210"/>
      <c r="AE221" s="210" t="s">
        <v>113</v>
      </c>
      <c r="AF221" s="210">
        <v>0</v>
      </c>
      <c r="AG221" s="210"/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1" x14ac:dyDescent="0.25">
      <c r="A222" s="211">
        <v>73</v>
      </c>
      <c r="B222" s="218" t="s">
        <v>342</v>
      </c>
      <c r="C222" s="263" t="s">
        <v>343</v>
      </c>
      <c r="D222" s="220" t="s">
        <v>179</v>
      </c>
      <c r="E222" s="226">
        <v>4</v>
      </c>
      <c r="F222" s="230">
        <f>H222+J222</f>
        <v>0</v>
      </c>
      <c r="G222" s="231">
        <f>ROUND(E222*F222,2)</f>
        <v>0</v>
      </c>
      <c r="H222" s="231"/>
      <c r="I222" s="231">
        <f>ROUND(E222*H222,2)</f>
        <v>0</v>
      </c>
      <c r="J222" s="231"/>
      <c r="K222" s="231">
        <f>ROUND(E222*J222,2)</f>
        <v>0</v>
      </c>
      <c r="L222" s="231">
        <v>21</v>
      </c>
      <c r="M222" s="231">
        <f>G222*(1+L222/100)</f>
        <v>0</v>
      </c>
      <c r="N222" s="220">
        <v>0</v>
      </c>
      <c r="O222" s="220">
        <f>ROUND(E222*N222,5)</f>
        <v>0</v>
      </c>
      <c r="P222" s="220">
        <v>0</v>
      </c>
      <c r="Q222" s="220">
        <f>ROUND(E222*P222,5)</f>
        <v>0</v>
      </c>
      <c r="R222" s="220"/>
      <c r="S222" s="220"/>
      <c r="T222" s="221">
        <v>0</v>
      </c>
      <c r="U222" s="220">
        <f>ROUND(E222*T222,2)</f>
        <v>0</v>
      </c>
      <c r="V222" s="210"/>
      <c r="W222" s="210"/>
      <c r="X222" s="210"/>
      <c r="Y222" s="210"/>
      <c r="Z222" s="210"/>
      <c r="AA222" s="210"/>
      <c r="AB222" s="210"/>
      <c r="AC222" s="210"/>
      <c r="AD222" s="210"/>
      <c r="AE222" s="210" t="s">
        <v>111</v>
      </c>
      <c r="AF222" s="210"/>
      <c r="AG222" s="210"/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 x14ac:dyDescent="0.25">
      <c r="A223" s="211"/>
      <c r="B223" s="218"/>
      <c r="C223" s="264" t="s">
        <v>184</v>
      </c>
      <c r="D223" s="222"/>
      <c r="E223" s="227">
        <v>4</v>
      </c>
      <c r="F223" s="231"/>
      <c r="G223" s="231"/>
      <c r="H223" s="231"/>
      <c r="I223" s="231"/>
      <c r="J223" s="231"/>
      <c r="K223" s="231"/>
      <c r="L223" s="231"/>
      <c r="M223" s="231"/>
      <c r="N223" s="220"/>
      <c r="O223" s="220"/>
      <c r="P223" s="220"/>
      <c r="Q223" s="220"/>
      <c r="R223" s="220"/>
      <c r="S223" s="220"/>
      <c r="T223" s="221"/>
      <c r="U223" s="220"/>
      <c r="V223" s="210"/>
      <c r="W223" s="210"/>
      <c r="X223" s="210"/>
      <c r="Y223" s="210"/>
      <c r="Z223" s="210"/>
      <c r="AA223" s="210"/>
      <c r="AB223" s="210"/>
      <c r="AC223" s="210"/>
      <c r="AD223" s="210"/>
      <c r="AE223" s="210" t="s">
        <v>113</v>
      </c>
      <c r="AF223" s="210">
        <v>0</v>
      </c>
      <c r="AG223" s="210"/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1" x14ac:dyDescent="0.25">
      <c r="A224" s="211">
        <v>74</v>
      </c>
      <c r="B224" s="218" t="s">
        <v>344</v>
      </c>
      <c r="C224" s="263" t="s">
        <v>345</v>
      </c>
      <c r="D224" s="220" t="s">
        <v>179</v>
      </c>
      <c r="E224" s="226">
        <v>2</v>
      </c>
      <c r="F224" s="230">
        <f>H224+J224</f>
        <v>0</v>
      </c>
      <c r="G224" s="231">
        <f>ROUND(E224*F224,2)</f>
        <v>0</v>
      </c>
      <c r="H224" s="231"/>
      <c r="I224" s="231">
        <f>ROUND(E224*H224,2)</f>
        <v>0</v>
      </c>
      <c r="J224" s="231"/>
      <c r="K224" s="231">
        <f>ROUND(E224*J224,2)</f>
        <v>0</v>
      </c>
      <c r="L224" s="231">
        <v>21</v>
      </c>
      <c r="M224" s="231">
        <f>G224*(1+L224/100)</f>
        <v>0</v>
      </c>
      <c r="N224" s="220">
        <v>0</v>
      </c>
      <c r="O224" s="220">
        <f>ROUND(E224*N224,5)</f>
        <v>0</v>
      </c>
      <c r="P224" s="220">
        <v>0</v>
      </c>
      <c r="Q224" s="220">
        <f>ROUND(E224*P224,5)</f>
        <v>0</v>
      </c>
      <c r="R224" s="220"/>
      <c r="S224" s="220"/>
      <c r="T224" s="221">
        <v>0</v>
      </c>
      <c r="U224" s="220">
        <f>ROUND(E224*T224,2)</f>
        <v>0</v>
      </c>
      <c r="V224" s="210"/>
      <c r="W224" s="210"/>
      <c r="X224" s="210"/>
      <c r="Y224" s="210"/>
      <c r="Z224" s="210"/>
      <c r="AA224" s="210"/>
      <c r="AB224" s="210"/>
      <c r="AC224" s="210"/>
      <c r="AD224" s="210"/>
      <c r="AE224" s="210" t="s">
        <v>258</v>
      </c>
      <c r="AF224" s="210"/>
      <c r="AG224" s="210"/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1" x14ac:dyDescent="0.25">
      <c r="A225" s="211"/>
      <c r="B225" s="218"/>
      <c r="C225" s="264" t="s">
        <v>53</v>
      </c>
      <c r="D225" s="222"/>
      <c r="E225" s="227">
        <v>2</v>
      </c>
      <c r="F225" s="231"/>
      <c r="G225" s="231"/>
      <c r="H225" s="231"/>
      <c r="I225" s="231"/>
      <c r="J225" s="231"/>
      <c r="K225" s="231"/>
      <c r="L225" s="231"/>
      <c r="M225" s="231"/>
      <c r="N225" s="220"/>
      <c r="O225" s="220"/>
      <c r="P225" s="220"/>
      <c r="Q225" s="220"/>
      <c r="R225" s="220"/>
      <c r="S225" s="220"/>
      <c r="T225" s="221"/>
      <c r="U225" s="220"/>
      <c r="V225" s="210"/>
      <c r="W225" s="210"/>
      <c r="X225" s="210"/>
      <c r="Y225" s="210"/>
      <c r="Z225" s="210"/>
      <c r="AA225" s="210"/>
      <c r="AB225" s="210"/>
      <c r="AC225" s="210"/>
      <c r="AD225" s="210"/>
      <c r="AE225" s="210" t="s">
        <v>113</v>
      </c>
      <c r="AF225" s="210">
        <v>0</v>
      </c>
      <c r="AG225" s="210"/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ht="20.399999999999999" outlineLevel="1" x14ac:dyDescent="0.25">
      <c r="A226" s="211">
        <v>75</v>
      </c>
      <c r="B226" s="218" t="s">
        <v>346</v>
      </c>
      <c r="C226" s="263" t="s">
        <v>347</v>
      </c>
      <c r="D226" s="220" t="s">
        <v>330</v>
      </c>
      <c r="E226" s="226">
        <v>1</v>
      </c>
      <c r="F226" s="230">
        <f>H226+J226</f>
        <v>0</v>
      </c>
      <c r="G226" s="231">
        <f>ROUND(E226*F226,2)</f>
        <v>0</v>
      </c>
      <c r="H226" s="231"/>
      <c r="I226" s="231">
        <f>ROUND(E226*H226,2)</f>
        <v>0</v>
      </c>
      <c r="J226" s="231"/>
      <c r="K226" s="231">
        <f>ROUND(E226*J226,2)</f>
        <v>0</v>
      </c>
      <c r="L226" s="231">
        <v>21</v>
      </c>
      <c r="M226" s="231">
        <f>G226*(1+L226/100)</f>
        <v>0</v>
      </c>
      <c r="N226" s="220">
        <v>0</v>
      </c>
      <c r="O226" s="220">
        <f>ROUND(E226*N226,5)</f>
        <v>0</v>
      </c>
      <c r="P226" s="220">
        <v>0</v>
      </c>
      <c r="Q226" s="220">
        <f>ROUND(E226*P226,5)</f>
        <v>0</v>
      </c>
      <c r="R226" s="220"/>
      <c r="S226" s="220"/>
      <c r="T226" s="221">
        <v>0</v>
      </c>
      <c r="U226" s="220">
        <f>ROUND(E226*T226,2)</f>
        <v>0</v>
      </c>
      <c r="V226" s="210"/>
      <c r="W226" s="210"/>
      <c r="X226" s="210"/>
      <c r="Y226" s="210"/>
      <c r="Z226" s="210"/>
      <c r="AA226" s="210"/>
      <c r="AB226" s="210"/>
      <c r="AC226" s="210"/>
      <c r="AD226" s="210"/>
      <c r="AE226" s="210" t="s">
        <v>258</v>
      </c>
      <c r="AF226" s="210"/>
      <c r="AG226" s="210"/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1" x14ac:dyDescent="0.25">
      <c r="A227" s="211"/>
      <c r="B227" s="218"/>
      <c r="C227" s="266" t="s">
        <v>348</v>
      </c>
      <c r="D227" s="225"/>
      <c r="E227" s="229"/>
      <c r="F227" s="233"/>
      <c r="G227" s="234"/>
      <c r="H227" s="231"/>
      <c r="I227" s="231"/>
      <c r="J227" s="231"/>
      <c r="K227" s="231"/>
      <c r="L227" s="231"/>
      <c r="M227" s="231"/>
      <c r="N227" s="220"/>
      <c r="O227" s="220"/>
      <c r="P227" s="220"/>
      <c r="Q227" s="220"/>
      <c r="R227" s="220"/>
      <c r="S227" s="220"/>
      <c r="T227" s="221"/>
      <c r="U227" s="220"/>
      <c r="V227" s="210"/>
      <c r="W227" s="210"/>
      <c r="X227" s="210"/>
      <c r="Y227" s="210"/>
      <c r="Z227" s="210"/>
      <c r="AA227" s="210"/>
      <c r="AB227" s="210"/>
      <c r="AC227" s="210"/>
      <c r="AD227" s="210"/>
      <c r="AE227" s="210" t="s">
        <v>243</v>
      </c>
      <c r="AF227" s="210"/>
      <c r="AG227" s="210"/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3" t="str">
        <f>C227</f>
        <v>Vč. sítě, antének, pouzder a víček,</v>
      </c>
      <c r="BB227" s="210"/>
      <c r="BC227" s="210"/>
      <c r="BD227" s="210"/>
      <c r="BE227" s="210"/>
      <c r="BF227" s="210"/>
      <c r="BG227" s="210"/>
      <c r="BH227" s="210"/>
    </row>
    <row r="228" spans="1:60" outlineLevel="1" x14ac:dyDescent="0.25">
      <c r="A228" s="211"/>
      <c r="B228" s="218"/>
      <c r="C228" s="264" t="s">
        <v>49</v>
      </c>
      <c r="D228" s="222"/>
      <c r="E228" s="227">
        <v>1</v>
      </c>
      <c r="F228" s="231"/>
      <c r="G228" s="231"/>
      <c r="H228" s="231"/>
      <c r="I228" s="231"/>
      <c r="J228" s="231"/>
      <c r="K228" s="231"/>
      <c r="L228" s="231"/>
      <c r="M228" s="231"/>
      <c r="N228" s="220"/>
      <c r="O228" s="220"/>
      <c r="P228" s="220"/>
      <c r="Q228" s="220"/>
      <c r="R228" s="220"/>
      <c r="S228" s="220"/>
      <c r="T228" s="221"/>
      <c r="U228" s="220"/>
      <c r="V228" s="210"/>
      <c r="W228" s="210"/>
      <c r="X228" s="210"/>
      <c r="Y228" s="210"/>
      <c r="Z228" s="210"/>
      <c r="AA228" s="210"/>
      <c r="AB228" s="210"/>
      <c r="AC228" s="210"/>
      <c r="AD228" s="210"/>
      <c r="AE228" s="210" t="s">
        <v>113</v>
      </c>
      <c r="AF228" s="210">
        <v>0</v>
      </c>
      <c r="AG228" s="210"/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ht="20.399999999999999" outlineLevel="1" x14ac:dyDescent="0.25">
      <c r="A229" s="211">
        <v>76</v>
      </c>
      <c r="B229" s="218" t="s">
        <v>349</v>
      </c>
      <c r="C229" s="263" t="s">
        <v>350</v>
      </c>
      <c r="D229" s="220" t="s">
        <v>179</v>
      </c>
      <c r="E229" s="226">
        <v>1</v>
      </c>
      <c r="F229" s="230">
        <f>H229+J229</f>
        <v>0</v>
      </c>
      <c r="G229" s="231">
        <f>ROUND(E229*F229,2)</f>
        <v>0</v>
      </c>
      <c r="H229" s="231"/>
      <c r="I229" s="231">
        <f>ROUND(E229*H229,2)</f>
        <v>0</v>
      </c>
      <c r="J229" s="231"/>
      <c r="K229" s="231">
        <f>ROUND(E229*J229,2)</f>
        <v>0</v>
      </c>
      <c r="L229" s="231">
        <v>21</v>
      </c>
      <c r="M229" s="231">
        <f>G229*(1+L229/100)</f>
        <v>0</v>
      </c>
      <c r="N229" s="220">
        <v>0</v>
      </c>
      <c r="O229" s="220">
        <f>ROUND(E229*N229,5)</f>
        <v>0</v>
      </c>
      <c r="P229" s="220">
        <v>0</v>
      </c>
      <c r="Q229" s="220">
        <f>ROUND(E229*P229,5)</f>
        <v>0</v>
      </c>
      <c r="R229" s="220"/>
      <c r="S229" s="220"/>
      <c r="T229" s="221">
        <v>0</v>
      </c>
      <c r="U229" s="220">
        <f>ROUND(E229*T229,2)</f>
        <v>0</v>
      </c>
      <c r="V229" s="210"/>
      <c r="W229" s="210"/>
      <c r="X229" s="210"/>
      <c r="Y229" s="210"/>
      <c r="Z229" s="210"/>
      <c r="AA229" s="210"/>
      <c r="AB229" s="210"/>
      <c r="AC229" s="210"/>
      <c r="AD229" s="210"/>
      <c r="AE229" s="210" t="s">
        <v>111</v>
      </c>
      <c r="AF229" s="210"/>
      <c r="AG229" s="210"/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1" x14ac:dyDescent="0.25">
      <c r="A230" s="211"/>
      <c r="B230" s="218"/>
      <c r="C230" s="264" t="s">
        <v>49</v>
      </c>
      <c r="D230" s="222"/>
      <c r="E230" s="227">
        <v>1</v>
      </c>
      <c r="F230" s="231"/>
      <c r="G230" s="231"/>
      <c r="H230" s="231"/>
      <c r="I230" s="231"/>
      <c r="J230" s="231"/>
      <c r="K230" s="231"/>
      <c r="L230" s="231"/>
      <c r="M230" s="231"/>
      <c r="N230" s="220"/>
      <c r="O230" s="220"/>
      <c r="P230" s="220"/>
      <c r="Q230" s="220"/>
      <c r="R230" s="220"/>
      <c r="S230" s="220"/>
      <c r="T230" s="221"/>
      <c r="U230" s="220"/>
      <c r="V230" s="210"/>
      <c r="W230" s="210"/>
      <c r="X230" s="210"/>
      <c r="Y230" s="210"/>
      <c r="Z230" s="210"/>
      <c r="AA230" s="210"/>
      <c r="AB230" s="210"/>
      <c r="AC230" s="210"/>
      <c r="AD230" s="210"/>
      <c r="AE230" s="210" t="s">
        <v>113</v>
      </c>
      <c r="AF230" s="210">
        <v>0</v>
      </c>
      <c r="AG230" s="210"/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ht="20.399999999999999" outlineLevel="1" x14ac:dyDescent="0.25">
      <c r="A231" s="211">
        <v>77</v>
      </c>
      <c r="B231" s="218" t="s">
        <v>351</v>
      </c>
      <c r="C231" s="263" t="s">
        <v>352</v>
      </c>
      <c r="D231" s="220" t="s">
        <v>179</v>
      </c>
      <c r="E231" s="226">
        <v>1</v>
      </c>
      <c r="F231" s="230">
        <f>H231+J231</f>
        <v>0</v>
      </c>
      <c r="G231" s="231">
        <f>ROUND(E231*F231,2)</f>
        <v>0</v>
      </c>
      <c r="H231" s="231"/>
      <c r="I231" s="231">
        <f>ROUND(E231*H231,2)</f>
        <v>0</v>
      </c>
      <c r="J231" s="231"/>
      <c r="K231" s="231">
        <f>ROUND(E231*J231,2)</f>
        <v>0</v>
      </c>
      <c r="L231" s="231">
        <v>21</v>
      </c>
      <c r="M231" s="231">
        <f>G231*(1+L231/100)</f>
        <v>0</v>
      </c>
      <c r="N231" s="220">
        <v>0</v>
      </c>
      <c r="O231" s="220">
        <f>ROUND(E231*N231,5)</f>
        <v>0</v>
      </c>
      <c r="P231" s="220">
        <v>0</v>
      </c>
      <c r="Q231" s="220">
        <f>ROUND(E231*P231,5)</f>
        <v>0</v>
      </c>
      <c r="R231" s="220"/>
      <c r="S231" s="220"/>
      <c r="T231" s="221">
        <v>0</v>
      </c>
      <c r="U231" s="220">
        <f>ROUND(E231*T231,2)</f>
        <v>0</v>
      </c>
      <c r="V231" s="210"/>
      <c r="W231" s="210"/>
      <c r="X231" s="210"/>
      <c r="Y231" s="210"/>
      <c r="Z231" s="210"/>
      <c r="AA231" s="210"/>
      <c r="AB231" s="210"/>
      <c r="AC231" s="210"/>
      <c r="AD231" s="210"/>
      <c r="AE231" s="210" t="s">
        <v>258</v>
      </c>
      <c r="AF231" s="210"/>
      <c r="AG231" s="210"/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1" x14ac:dyDescent="0.25">
      <c r="A232" s="211"/>
      <c r="B232" s="218"/>
      <c r="C232" s="266" t="s">
        <v>353</v>
      </c>
      <c r="D232" s="225"/>
      <c r="E232" s="229"/>
      <c r="F232" s="233"/>
      <c r="G232" s="234"/>
      <c r="H232" s="231"/>
      <c r="I232" s="231"/>
      <c r="J232" s="231"/>
      <c r="K232" s="231"/>
      <c r="L232" s="231"/>
      <c r="M232" s="231"/>
      <c r="N232" s="220"/>
      <c r="O232" s="220"/>
      <c r="P232" s="220"/>
      <c r="Q232" s="220"/>
      <c r="R232" s="220"/>
      <c r="S232" s="220"/>
      <c r="T232" s="221"/>
      <c r="U232" s="220"/>
      <c r="V232" s="210"/>
      <c r="W232" s="210"/>
      <c r="X232" s="210"/>
      <c r="Y232" s="210"/>
      <c r="Z232" s="210"/>
      <c r="AA232" s="210"/>
      <c r="AB232" s="210"/>
      <c r="AC232" s="210"/>
      <c r="AD232" s="210"/>
      <c r="AE232" s="210" t="s">
        <v>243</v>
      </c>
      <c r="AF232" s="210"/>
      <c r="AG232" s="210"/>
      <c r="AH232" s="210"/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3" t="str">
        <f>C232</f>
        <v>Dodávka a montáž</v>
      </c>
      <c r="BB232" s="210"/>
      <c r="BC232" s="210"/>
      <c r="BD232" s="210"/>
      <c r="BE232" s="210"/>
      <c r="BF232" s="210"/>
      <c r="BG232" s="210"/>
      <c r="BH232" s="210"/>
    </row>
    <row r="233" spans="1:60" outlineLevel="1" x14ac:dyDescent="0.25">
      <c r="A233" s="211"/>
      <c r="B233" s="218"/>
      <c r="C233" s="264" t="s">
        <v>49</v>
      </c>
      <c r="D233" s="222"/>
      <c r="E233" s="227">
        <v>1</v>
      </c>
      <c r="F233" s="231"/>
      <c r="G233" s="231"/>
      <c r="H233" s="231"/>
      <c r="I233" s="231"/>
      <c r="J233" s="231"/>
      <c r="K233" s="231"/>
      <c r="L233" s="231"/>
      <c r="M233" s="231"/>
      <c r="N233" s="220"/>
      <c r="O233" s="220"/>
      <c r="P233" s="220"/>
      <c r="Q233" s="220"/>
      <c r="R233" s="220"/>
      <c r="S233" s="220"/>
      <c r="T233" s="221"/>
      <c r="U233" s="220"/>
      <c r="V233" s="210"/>
      <c r="W233" s="210"/>
      <c r="X233" s="210"/>
      <c r="Y233" s="210"/>
      <c r="Z233" s="210"/>
      <c r="AA233" s="210"/>
      <c r="AB233" s="210"/>
      <c r="AC233" s="210"/>
      <c r="AD233" s="210"/>
      <c r="AE233" s="210" t="s">
        <v>113</v>
      </c>
      <c r="AF233" s="210">
        <v>0</v>
      </c>
      <c r="AG233" s="210"/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x14ac:dyDescent="0.25">
      <c r="A234" s="212" t="s">
        <v>106</v>
      </c>
      <c r="B234" s="219" t="s">
        <v>63</v>
      </c>
      <c r="C234" s="265" t="s">
        <v>64</v>
      </c>
      <c r="D234" s="223"/>
      <c r="E234" s="228"/>
      <c r="F234" s="232"/>
      <c r="G234" s="232">
        <f>SUMIF(AE235:AE275,"&lt;&gt;NOR",G235:G275)</f>
        <v>0</v>
      </c>
      <c r="H234" s="232"/>
      <c r="I234" s="232">
        <f>SUM(I235:I275)</f>
        <v>0</v>
      </c>
      <c r="J234" s="232"/>
      <c r="K234" s="232">
        <f>SUM(K235:K275)</f>
        <v>0</v>
      </c>
      <c r="L234" s="232"/>
      <c r="M234" s="232">
        <f>SUM(M235:M275)</f>
        <v>0</v>
      </c>
      <c r="N234" s="223"/>
      <c r="O234" s="223">
        <f>SUM(O235:O275)</f>
        <v>181.19891999999999</v>
      </c>
      <c r="P234" s="223"/>
      <c r="Q234" s="223">
        <f>SUM(Q235:Q275)</f>
        <v>0</v>
      </c>
      <c r="R234" s="223"/>
      <c r="S234" s="223"/>
      <c r="T234" s="224"/>
      <c r="U234" s="223">
        <f>SUM(U235:U275)</f>
        <v>191.47000000000003</v>
      </c>
      <c r="AE234" t="s">
        <v>107</v>
      </c>
    </row>
    <row r="235" spans="1:60" outlineLevel="1" x14ac:dyDescent="0.25">
      <c r="A235" s="211">
        <v>78</v>
      </c>
      <c r="B235" s="218" t="s">
        <v>354</v>
      </c>
      <c r="C235" s="263" t="s">
        <v>355</v>
      </c>
      <c r="D235" s="220" t="s">
        <v>179</v>
      </c>
      <c r="E235" s="226">
        <v>2</v>
      </c>
      <c r="F235" s="230">
        <f>H235+J235</f>
        <v>0</v>
      </c>
      <c r="G235" s="231">
        <f>ROUND(E235*F235,2)</f>
        <v>0</v>
      </c>
      <c r="H235" s="231"/>
      <c r="I235" s="231">
        <f>ROUND(E235*H235,2)</f>
        <v>0</v>
      </c>
      <c r="J235" s="231"/>
      <c r="K235" s="231">
        <f>ROUND(E235*J235,2)</f>
        <v>0</v>
      </c>
      <c r="L235" s="231">
        <v>21</v>
      </c>
      <c r="M235" s="231">
        <f>G235*(1+L235/100)</f>
        <v>0</v>
      </c>
      <c r="N235" s="220">
        <v>6.6E-3</v>
      </c>
      <c r="O235" s="220">
        <f>ROUND(E235*N235,5)</f>
        <v>1.32E-2</v>
      </c>
      <c r="P235" s="220">
        <v>0</v>
      </c>
      <c r="Q235" s="220">
        <f>ROUND(E235*P235,5)</f>
        <v>0</v>
      </c>
      <c r="R235" s="220"/>
      <c r="S235" s="220"/>
      <c r="T235" s="221">
        <v>0.56000000000000005</v>
      </c>
      <c r="U235" s="220">
        <f>ROUND(E235*T235,2)</f>
        <v>1.1200000000000001</v>
      </c>
      <c r="V235" s="210"/>
      <c r="W235" s="210"/>
      <c r="X235" s="210"/>
      <c r="Y235" s="210"/>
      <c r="Z235" s="210"/>
      <c r="AA235" s="210"/>
      <c r="AB235" s="210"/>
      <c r="AC235" s="210"/>
      <c r="AD235" s="210"/>
      <c r="AE235" s="210" t="s">
        <v>111</v>
      </c>
      <c r="AF235" s="210"/>
      <c r="AG235" s="210"/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1" x14ac:dyDescent="0.25">
      <c r="A236" s="211"/>
      <c r="B236" s="218"/>
      <c r="C236" s="264" t="s">
        <v>53</v>
      </c>
      <c r="D236" s="222"/>
      <c r="E236" s="227">
        <v>2</v>
      </c>
      <c r="F236" s="231"/>
      <c r="G236" s="231"/>
      <c r="H236" s="231"/>
      <c r="I236" s="231"/>
      <c r="J236" s="231"/>
      <c r="K236" s="231"/>
      <c r="L236" s="231"/>
      <c r="M236" s="231"/>
      <c r="N236" s="220"/>
      <c r="O236" s="220"/>
      <c r="P236" s="220"/>
      <c r="Q236" s="220"/>
      <c r="R236" s="220"/>
      <c r="S236" s="220"/>
      <c r="T236" s="221"/>
      <c r="U236" s="220"/>
      <c r="V236" s="210"/>
      <c r="W236" s="210"/>
      <c r="X236" s="210"/>
      <c r="Y236" s="210"/>
      <c r="Z236" s="210"/>
      <c r="AA236" s="210"/>
      <c r="AB236" s="210"/>
      <c r="AC236" s="210"/>
      <c r="AD236" s="210"/>
      <c r="AE236" s="210" t="s">
        <v>113</v>
      </c>
      <c r="AF236" s="210">
        <v>0</v>
      </c>
      <c r="AG236" s="210"/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1" x14ac:dyDescent="0.25">
      <c r="A237" s="211">
        <v>79</v>
      </c>
      <c r="B237" s="218" t="s">
        <v>356</v>
      </c>
      <c r="C237" s="263" t="s">
        <v>357</v>
      </c>
      <c r="D237" s="220" t="s">
        <v>179</v>
      </c>
      <c r="E237" s="226">
        <v>2</v>
      </c>
      <c r="F237" s="230">
        <f>H237+J237</f>
        <v>0</v>
      </c>
      <c r="G237" s="231">
        <f>ROUND(E237*F237,2)</f>
        <v>0</v>
      </c>
      <c r="H237" s="231"/>
      <c r="I237" s="231">
        <f>ROUND(E237*H237,2)</f>
        <v>0</v>
      </c>
      <c r="J237" s="231"/>
      <c r="K237" s="231">
        <f>ROUND(E237*J237,2)</f>
        <v>0</v>
      </c>
      <c r="L237" s="231">
        <v>21</v>
      </c>
      <c r="M237" s="231">
        <f>G237*(1+L237/100)</f>
        <v>0</v>
      </c>
      <c r="N237" s="220">
        <v>6.8000000000000005E-2</v>
      </c>
      <c r="O237" s="220">
        <f>ROUND(E237*N237,5)</f>
        <v>0.13600000000000001</v>
      </c>
      <c r="P237" s="220">
        <v>0</v>
      </c>
      <c r="Q237" s="220">
        <f>ROUND(E237*P237,5)</f>
        <v>0</v>
      </c>
      <c r="R237" s="220"/>
      <c r="S237" s="220"/>
      <c r="T237" s="221">
        <v>0</v>
      </c>
      <c r="U237" s="220">
        <f>ROUND(E237*T237,2)</f>
        <v>0</v>
      </c>
      <c r="V237" s="210"/>
      <c r="W237" s="210"/>
      <c r="X237" s="210"/>
      <c r="Y237" s="210"/>
      <c r="Z237" s="210"/>
      <c r="AA237" s="210"/>
      <c r="AB237" s="210"/>
      <c r="AC237" s="210"/>
      <c r="AD237" s="210"/>
      <c r="AE237" s="210" t="s">
        <v>258</v>
      </c>
      <c r="AF237" s="210"/>
      <c r="AG237" s="210"/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 x14ac:dyDescent="0.25">
      <c r="A238" s="211"/>
      <c r="B238" s="218"/>
      <c r="C238" s="264" t="s">
        <v>53</v>
      </c>
      <c r="D238" s="222"/>
      <c r="E238" s="227">
        <v>2</v>
      </c>
      <c r="F238" s="231"/>
      <c r="G238" s="231"/>
      <c r="H238" s="231"/>
      <c r="I238" s="231"/>
      <c r="J238" s="231"/>
      <c r="K238" s="231"/>
      <c r="L238" s="231"/>
      <c r="M238" s="231"/>
      <c r="N238" s="220"/>
      <c r="O238" s="220"/>
      <c r="P238" s="220"/>
      <c r="Q238" s="220"/>
      <c r="R238" s="220"/>
      <c r="S238" s="220"/>
      <c r="T238" s="221"/>
      <c r="U238" s="220"/>
      <c r="V238" s="210"/>
      <c r="W238" s="210"/>
      <c r="X238" s="210"/>
      <c r="Y238" s="210"/>
      <c r="Z238" s="210"/>
      <c r="AA238" s="210"/>
      <c r="AB238" s="210"/>
      <c r="AC238" s="210"/>
      <c r="AD238" s="210"/>
      <c r="AE238" s="210" t="s">
        <v>113</v>
      </c>
      <c r="AF238" s="210">
        <v>0</v>
      </c>
      <c r="AG238" s="210"/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1" x14ac:dyDescent="0.25">
      <c r="A239" s="211">
        <v>80</v>
      </c>
      <c r="B239" s="218" t="s">
        <v>358</v>
      </c>
      <c r="C239" s="263" t="s">
        <v>359</v>
      </c>
      <c r="D239" s="220" t="s">
        <v>179</v>
      </c>
      <c r="E239" s="226">
        <v>1</v>
      </c>
      <c r="F239" s="230">
        <f>H239+J239</f>
        <v>0</v>
      </c>
      <c r="G239" s="231">
        <f>ROUND(E239*F239,2)</f>
        <v>0</v>
      </c>
      <c r="H239" s="231"/>
      <c r="I239" s="231">
        <f>ROUND(E239*H239,2)</f>
        <v>0</v>
      </c>
      <c r="J239" s="231"/>
      <c r="K239" s="231">
        <f>ROUND(E239*J239,2)</f>
        <v>0</v>
      </c>
      <c r="L239" s="231">
        <v>21</v>
      </c>
      <c r="M239" s="231">
        <f>G239*(1+L239/100)</f>
        <v>0</v>
      </c>
      <c r="N239" s="220">
        <v>7.0200000000000002E-3</v>
      </c>
      <c r="O239" s="220">
        <f>ROUND(E239*N239,5)</f>
        <v>7.0200000000000002E-3</v>
      </c>
      <c r="P239" s="220">
        <v>0</v>
      </c>
      <c r="Q239" s="220">
        <f>ROUND(E239*P239,5)</f>
        <v>0</v>
      </c>
      <c r="R239" s="220"/>
      <c r="S239" s="220"/>
      <c r="T239" s="221">
        <v>1.694</v>
      </c>
      <c r="U239" s="220">
        <f>ROUND(E239*T239,2)</f>
        <v>1.69</v>
      </c>
      <c r="V239" s="210"/>
      <c r="W239" s="210"/>
      <c r="X239" s="210"/>
      <c r="Y239" s="210"/>
      <c r="Z239" s="210"/>
      <c r="AA239" s="210"/>
      <c r="AB239" s="210"/>
      <c r="AC239" s="210"/>
      <c r="AD239" s="210"/>
      <c r="AE239" s="210" t="s">
        <v>111</v>
      </c>
      <c r="AF239" s="210"/>
      <c r="AG239" s="210"/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1" x14ac:dyDescent="0.25">
      <c r="A240" s="211"/>
      <c r="B240" s="218"/>
      <c r="C240" s="264" t="s">
        <v>49</v>
      </c>
      <c r="D240" s="222"/>
      <c r="E240" s="227">
        <v>1</v>
      </c>
      <c r="F240" s="231"/>
      <c r="G240" s="231"/>
      <c r="H240" s="231"/>
      <c r="I240" s="231"/>
      <c r="J240" s="231"/>
      <c r="K240" s="231"/>
      <c r="L240" s="231"/>
      <c r="M240" s="231"/>
      <c r="N240" s="220"/>
      <c r="O240" s="220"/>
      <c r="P240" s="220"/>
      <c r="Q240" s="220"/>
      <c r="R240" s="220"/>
      <c r="S240" s="220"/>
      <c r="T240" s="221"/>
      <c r="U240" s="220"/>
      <c r="V240" s="210"/>
      <c r="W240" s="210"/>
      <c r="X240" s="210"/>
      <c r="Y240" s="210"/>
      <c r="Z240" s="210"/>
      <c r="AA240" s="210"/>
      <c r="AB240" s="210"/>
      <c r="AC240" s="210"/>
      <c r="AD240" s="210"/>
      <c r="AE240" s="210" t="s">
        <v>113</v>
      </c>
      <c r="AF240" s="210">
        <v>0</v>
      </c>
      <c r="AG240" s="210"/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 x14ac:dyDescent="0.25">
      <c r="A241" s="211">
        <v>81</v>
      </c>
      <c r="B241" s="218" t="s">
        <v>360</v>
      </c>
      <c r="C241" s="263" t="s">
        <v>361</v>
      </c>
      <c r="D241" s="220" t="s">
        <v>179</v>
      </c>
      <c r="E241" s="226">
        <v>1</v>
      </c>
      <c r="F241" s="230">
        <f>H241+J241</f>
        <v>0</v>
      </c>
      <c r="G241" s="231">
        <f>ROUND(E241*F241,2)</f>
        <v>0</v>
      </c>
      <c r="H241" s="231"/>
      <c r="I241" s="231">
        <f>ROUND(E241*H241,2)</f>
        <v>0</v>
      </c>
      <c r="J241" s="231"/>
      <c r="K241" s="231">
        <f>ROUND(E241*J241,2)</f>
        <v>0</v>
      </c>
      <c r="L241" s="231">
        <v>21</v>
      </c>
      <c r="M241" s="231">
        <f>G241*(1+L241/100)</f>
        <v>0</v>
      </c>
      <c r="N241" s="220">
        <v>9.7000000000000003E-2</v>
      </c>
      <c r="O241" s="220">
        <f>ROUND(E241*N241,5)</f>
        <v>9.7000000000000003E-2</v>
      </c>
      <c r="P241" s="220">
        <v>0</v>
      </c>
      <c r="Q241" s="220">
        <f>ROUND(E241*P241,5)</f>
        <v>0</v>
      </c>
      <c r="R241" s="220"/>
      <c r="S241" s="220"/>
      <c r="T241" s="221">
        <v>0</v>
      </c>
      <c r="U241" s="220">
        <f>ROUND(E241*T241,2)</f>
        <v>0</v>
      </c>
      <c r="V241" s="210"/>
      <c r="W241" s="210"/>
      <c r="X241" s="210"/>
      <c r="Y241" s="210"/>
      <c r="Z241" s="210"/>
      <c r="AA241" s="210"/>
      <c r="AB241" s="210"/>
      <c r="AC241" s="210"/>
      <c r="AD241" s="210"/>
      <c r="AE241" s="210" t="s">
        <v>258</v>
      </c>
      <c r="AF241" s="210"/>
      <c r="AG241" s="210"/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1" x14ac:dyDescent="0.25">
      <c r="A242" s="211"/>
      <c r="B242" s="218"/>
      <c r="C242" s="264" t="s">
        <v>49</v>
      </c>
      <c r="D242" s="222"/>
      <c r="E242" s="227">
        <v>1</v>
      </c>
      <c r="F242" s="231"/>
      <c r="G242" s="231"/>
      <c r="H242" s="231"/>
      <c r="I242" s="231"/>
      <c r="J242" s="231"/>
      <c r="K242" s="231"/>
      <c r="L242" s="231"/>
      <c r="M242" s="231"/>
      <c r="N242" s="220"/>
      <c r="O242" s="220"/>
      <c r="P242" s="220"/>
      <c r="Q242" s="220"/>
      <c r="R242" s="220"/>
      <c r="S242" s="220"/>
      <c r="T242" s="221"/>
      <c r="U242" s="220"/>
      <c r="V242" s="210"/>
      <c r="W242" s="210"/>
      <c r="X242" s="210"/>
      <c r="Y242" s="210"/>
      <c r="Z242" s="210"/>
      <c r="AA242" s="210"/>
      <c r="AB242" s="210"/>
      <c r="AC242" s="210"/>
      <c r="AD242" s="210"/>
      <c r="AE242" s="210" t="s">
        <v>113</v>
      </c>
      <c r="AF242" s="210">
        <v>0</v>
      </c>
      <c r="AG242" s="210"/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1" x14ac:dyDescent="0.25">
      <c r="A243" s="211">
        <v>82</v>
      </c>
      <c r="B243" s="218" t="s">
        <v>362</v>
      </c>
      <c r="C243" s="263" t="s">
        <v>363</v>
      </c>
      <c r="D243" s="220" t="s">
        <v>110</v>
      </c>
      <c r="E243" s="226">
        <v>16.664999999999999</v>
      </c>
      <c r="F243" s="230">
        <f>H243+J243</f>
        <v>0</v>
      </c>
      <c r="G243" s="231">
        <f>ROUND(E243*F243,2)</f>
        <v>0</v>
      </c>
      <c r="H243" s="231"/>
      <c r="I243" s="231">
        <f>ROUND(E243*H243,2)</f>
        <v>0</v>
      </c>
      <c r="J243" s="231"/>
      <c r="K243" s="231">
        <f>ROUND(E243*J243,2)</f>
        <v>0</v>
      </c>
      <c r="L243" s="231">
        <v>21</v>
      </c>
      <c r="M243" s="231">
        <f>G243*(1+L243/100)</f>
        <v>0</v>
      </c>
      <c r="N243" s="220">
        <v>1.8907700000000001</v>
      </c>
      <c r="O243" s="220">
        <f>ROUND(E243*N243,5)</f>
        <v>31.509679999999999</v>
      </c>
      <c r="P243" s="220">
        <v>0</v>
      </c>
      <c r="Q243" s="220">
        <f>ROUND(E243*P243,5)</f>
        <v>0</v>
      </c>
      <c r="R243" s="220"/>
      <c r="S243" s="220"/>
      <c r="T243" s="221">
        <v>1.6950000000000001</v>
      </c>
      <c r="U243" s="220">
        <f>ROUND(E243*T243,2)</f>
        <v>28.25</v>
      </c>
      <c r="V243" s="210"/>
      <c r="W243" s="210"/>
      <c r="X243" s="210"/>
      <c r="Y243" s="210"/>
      <c r="Z243" s="210"/>
      <c r="AA243" s="210"/>
      <c r="AB243" s="210"/>
      <c r="AC243" s="210"/>
      <c r="AD243" s="210"/>
      <c r="AE243" s="210" t="s">
        <v>111</v>
      </c>
      <c r="AF243" s="210"/>
      <c r="AG243" s="210"/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1" x14ac:dyDescent="0.25">
      <c r="A244" s="211"/>
      <c r="B244" s="218"/>
      <c r="C244" s="264" t="s">
        <v>364</v>
      </c>
      <c r="D244" s="222"/>
      <c r="E244" s="227">
        <v>4.125</v>
      </c>
      <c r="F244" s="231"/>
      <c r="G244" s="231"/>
      <c r="H244" s="231"/>
      <c r="I244" s="231"/>
      <c r="J244" s="231"/>
      <c r="K244" s="231"/>
      <c r="L244" s="231"/>
      <c r="M244" s="231"/>
      <c r="N244" s="220"/>
      <c r="O244" s="220"/>
      <c r="P244" s="220"/>
      <c r="Q244" s="220"/>
      <c r="R244" s="220"/>
      <c r="S244" s="220"/>
      <c r="T244" s="221"/>
      <c r="U244" s="220"/>
      <c r="V244" s="210"/>
      <c r="W244" s="210"/>
      <c r="X244" s="210"/>
      <c r="Y244" s="210"/>
      <c r="Z244" s="210"/>
      <c r="AA244" s="210"/>
      <c r="AB244" s="210"/>
      <c r="AC244" s="210"/>
      <c r="AD244" s="210"/>
      <c r="AE244" s="210" t="s">
        <v>113</v>
      </c>
      <c r="AF244" s="210">
        <v>0</v>
      </c>
      <c r="AG244" s="210"/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1" x14ac:dyDescent="0.25">
      <c r="A245" s="211"/>
      <c r="B245" s="218"/>
      <c r="C245" s="264" t="s">
        <v>365</v>
      </c>
      <c r="D245" s="222"/>
      <c r="E245" s="227">
        <v>11.88</v>
      </c>
      <c r="F245" s="231"/>
      <c r="G245" s="231"/>
      <c r="H245" s="231"/>
      <c r="I245" s="231"/>
      <c r="J245" s="231"/>
      <c r="K245" s="231"/>
      <c r="L245" s="231"/>
      <c r="M245" s="231"/>
      <c r="N245" s="220"/>
      <c r="O245" s="220"/>
      <c r="P245" s="220"/>
      <c r="Q245" s="220"/>
      <c r="R245" s="220"/>
      <c r="S245" s="220"/>
      <c r="T245" s="221"/>
      <c r="U245" s="220"/>
      <c r="V245" s="210"/>
      <c r="W245" s="210"/>
      <c r="X245" s="210"/>
      <c r="Y245" s="210"/>
      <c r="Z245" s="210"/>
      <c r="AA245" s="210"/>
      <c r="AB245" s="210"/>
      <c r="AC245" s="210"/>
      <c r="AD245" s="210"/>
      <c r="AE245" s="210" t="s">
        <v>113</v>
      </c>
      <c r="AF245" s="210">
        <v>0</v>
      </c>
      <c r="AG245" s="210"/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1" x14ac:dyDescent="0.25">
      <c r="A246" s="211"/>
      <c r="B246" s="218"/>
      <c r="C246" s="264" t="s">
        <v>366</v>
      </c>
      <c r="D246" s="222"/>
      <c r="E246" s="227">
        <v>0.66</v>
      </c>
      <c r="F246" s="231"/>
      <c r="G246" s="231"/>
      <c r="H246" s="231"/>
      <c r="I246" s="231"/>
      <c r="J246" s="231"/>
      <c r="K246" s="231"/>
      <c r="L246" s="231"/>
      <c r="M246" s="231"/>
      <c r="N246" s="220"/>
      <c r="O246" s="220"/>
      <c r="P246" s="220"/>
      <c r="Q246" s="220"/>
      <c r="R246" s="220"/>
      <c r="S246" s="220"/>
      <c r="T246" s="221"/>
      <c r="U246" s="220"/>
      <c r="V246" s="210"/>
      <c r="W246" s="210"/>
      <c r="X246" s="210"/>
      <c r="Y246" s="210"/>
      <c r="Z246" s="210"/>
      <c r="AA246" s="210"/>
      <c r="AB246" s="210"/>
      <c r="AC246" s="210"/>
      <c r="AD246" s="210"/>
      <c r="AE246" s="210" t="s">
        <v>113</v>
      </c>
      <c r="AF246" s="210">
        <v>0</v>
      </c>
      <c r="AG246" s="210"/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1" x14ac:dyDescent="0.25">
      <c r="A247" s="211">
        <v>83</v>
      </c>
      <c r="B247" s="218" t="s">
        <v>367</v>
      </c>
      <c r="C247" s="263" t="s">
        <v>368</v>
      </c>
      <c r="D247" s="220" t="s">
        <v>189</v>
      </c>
      <c r="E247" s="226">
        <v>97</v>
      </c>
      <c r="F247" s="230">
        <f>H247+J247</f>
        <v>0</v>
      </c>
      <c r="G247" s="231">
        <f>ROUND(E247*F247,2)</f>
        <v>0</v>
      </c>
      <c r="H247" s="231"/>
      <c r="I247" s="231">
        <f>ROUND(E247*H247,2)</f>
        <v>0</v>
      </c>
      <c r="J247" s="231"/>
      <c r="K247" s="231">
        <f>ROUND(E247*J247,2)</f>
        <v>0</v>
      </c>
      <c r="L247" s="231">
        <v>21</v>
      </c>
      <c r="M247" s="231">
        <f>G247*(1+L247/100)</f>
        <v>0</v>
      </c>
      <c r="N247" s="220">
        <v>1.0000000000000001E-5</v>
      </c>
      <c r="O247" s="220">
        <f>ROUND(E247*N247,5)</f>
        <v>9.7000000000000005E-4</v>
      </c>
      <c r="P247" s="220">
        <v>0</v>
      </c>
      <c r="Q247" s="220">
        <f>ROUND(E247*P247,5)</f>
        <v>0</v>
      </c>
      <c r="R247" s="220"/>
      <c r="S247" s="220"/>
      <c r="T247" s="221">
        <v>0.08</v>
      </c>
      <c r="U247" s="220">
        <f>ROUND(E247*T247,2)</f>
        <v>7.76</v>
      </c>
      <c r="V247" s="210"/>
      <c r="W247" s="210"/>
      <c r="X247" s="210"/>
      <c r="Y247" s="210"/>
      <c r="Z247" s="210"/>
      <c r="AA247" s="210"/>
      <c r="AB247" s="210"/>
      <c r="AC247" s="210"/>
      <c r="AD247" s="210"/>
      <c r="AE247" s="210" t="s">
        <v>111</v>
      </c>
      <c r="AF247" s="210"/>
      <c r="AG247" s="210"/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1" x14ac:dyDescent="0.25">
      <c r="A248" s="211"/>
      <c r="B248" s="218"/>
      <c r="C248" s="264" t="s">
        <v>369</v>
      </c>
      <c r="D248" s="222"/>
      <c r="E248" s="227">
        <v>25</v>
      </c>
      <c r="F248" s="231"/>
      <c r="G248" s="231"/>
      <c r="H248" s="231"/>
      <c r="I248" s="231"/>
      <c r="J248" s="231"/>
      <c r="K248" s="231"/>
      <c r="L248" s="231"/>
      <c r="M248" s="231"/>
      <c r="N248" s="220"/>
      <c r="O248" s="220"/>
      <c r="P248" s="220"/>
      <c r="Q248" s="220"/>
      <c r="R248" s="220"/>
      <c r="S248" s="220"/>
      <c r="T248" s="221"/>
      <c r="U248" s="220"/>
      <c r="V248" s="210"/>
      <c r="W248" s="210"/>
      <c r="X248" s="210"/>
      <c r="Y248" s="210"/>
      <c r="Z248" s="210"/>
      <c r="AA248" s="210"/>
      <c r="AB248" s="210"/>
      <c r="AC248" s="210"/>
      <c r="AD248" s="210"/>
      <c r="AE248" s="210" t="s">
        <v>113</v>
      </c>
      <c r="AF248" s="210">
        <v>0</v>
      </c>
      <c r="AG248" s="210"/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1" x14ac:dyDescent="0.25">
      <c r="A249" s="211"/>
      <c r="B249" s="218"/>
      <c r="C249" s="264" t="s">
        <v>370</v>
      </c>
      <c r="D249" s="222"/>
      <c r="E249" s="227">
        <v>72</v>
      </c>
      <c r="F249" s="231"/>
      <c r="G249" s="231"/>
      <c r="H249" s="231"/>
      <c r="I249" s="231"/>
      <c r="J249" s="231"/>
      <c r="K249" s="231"/>
      <c r="L249" s="231"/>
      <c r="M249" s="231"/>
      <c r="N249" s="220"/>
      <c r="O249" s="220"/>
      <c r="P249" s="220"/>
      <c r="Q249" s="220"/>
      <c r="R249" s="220"/>
      <c r="S249" s="220"/>
      <c r="T249" s="221"/>
      <c r="U249" s="220"/>
      <c r="V249" s="210"/>
      <c r="W249" s="210"/>
      <c r="X249" s="210"/>
      <c r="Y249" s="210"/>
      <c r="Z249" s="210"/>
      <c r="AA249" s="210"/>
      <c r="AB249" s="210"/>
      <c r="AC249" s="210"/>
      <c r="AD249" s="210"/>
      <c r="AE249" s="210" t="s">
        <v>113</v>
      </c>
      <c r="AF249" s="210">
        <v>0</v>
      </c>
      <c r="AG249" s="210"/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1" x14ac:dyDescent="0.25">
      <c r="A250" s="211">
        <v>84</v>
      </c>
      <c r="B250" s="218" t="s">
        <v>371</v>
      </c>
      <c r="C250" s="263" t="s">
        <v>372</v>
      </c>
      <c r="D250" s="220" t="s">
        <v>189</v>
      </c>
      <c r="E250" s="226">
        <v>4</v>
      </c>
      <c r="F250" s="230">
        <f>H250+J250</f>
        <v>0</v>
      </c>
      <c r="G250" s="231">
        <f>ROUND(E250*F250,2)</f>
        <v>0</v>
      </c>
      <c r="H250" s="231"/>
      <c r="I250" s="231">
        <f>ROUND(E250*H250,2)</f>
        <v>0</v>
      </c>
      <c r="J250" s="231"/>
      <c r="K250" s="231">
        <f>ROUND(E250*J250,2)</f>
        <v>0</v>
      </c>
      <c r="L250" s="231">
        <v>21</v>
      </c>
      <c r="M250" s="231">
        <f>G250*(1+L250/100)</f>
        <v>0</v>
      </c>
      <c r="N250" s="220">
        <v>1.0000000000000001E-5</v>
      </c>
      <c r="O250" s="220">
        <f>ROUND(E250*N250,5)</f>
        <v>4.0000000000000003E-5</v>
      </c>
      <c r="P250" s="220">
        <v>0</v>
      </c>
      <c r="Q250" s="220">
        <f>ROUND(E250*P250,5)</f>
        <v>0</v>
      </c>
      <c r="R250" s="220"/>
      <c r="S250" s="220"/>
      <c r="T250" s="221">
        <v>9.7000000000000003E-2</v>
      </c>
      <c r="U250" s="220">
        <f>ROUND(E250*T250,2)</f>
        <v>0.39</v>
      </c>
      <c r="V250" s="210"/>
      <c r="W250" s="210"/>
      <c r="X250" s="210"/>
      <c r="Y250" s="210"/>
      <c r="Z250" s="210"/>
      <c r="AA250" s="210"/>
      <c r="AB250" s="210"/>
      <c r="AC250" s="210"/>
      <c r="AD250" s="210"/>
      <c r="AE250" s="210" t="s">
        <v>111</v>
      </c>
      <c r="AF250" s="210"/>
      <c r="AG250" s="210"/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1" x14ac:dyDescent="0.25">
      <c r="A251" s="211"/>
      <c r="B251" s="218"/>
      <c r="C251" s="264" t="s">
        <v>373</v>
      </c>
      <c r="D251" s="222"/>
      <c r="E251" s="227">
        <v>4</v>
      </c>
      <c r="F251" s="231"/>
      <c r="G251" s="231"/>
      <c r="H251" s="231"/>
      <c r="I251" s="231"/>
      <c r="J251" s="231"/>
      <c r="K251" s="231"/>
      <c r="L251" s="231"/>
      <c r="M251" s="231"/>
      <c r="N251" s="220"/>
      <c r="O251" s="220"/>
      <c r="P251" s="220"/>
      <c r="Q251" s="220"/>
      <c r="R251" s="220"/>
      <c r="S251" s="220"/>
      <c r="T251" s="221"/>
      <c r="U251" s="220"/>
      <c r="V251" s="210"/>
      <c r="W251" s="210"/>
      <c r="X251" s="210"/>
      <c r="Y251" s="210"/>
      <c r="Z251" s="210"/>
      <c r="AA251" s="210"/>
      <c r="AB251" s="210"/>
      <c r="AC251" s="210"/>
      <c r="AD251" s="210"/>
      <c r="AE251" s="210" t="s">
        <v>113</v>
      </c>
      <c r="AF251" s="210">
        <v>0</v>
      </c>
      <c r="AG251" s="210"/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1" x14ac:dyDescent="0.25">
      <c r="A252" s="211">
        <v>85</v>
      </c>
      <c r="B252" s="218" t="s">
        <v>374</v>
      </c>
      <c r="C252" s="263" t="s">
        <v>375</v>
      </c>
      <c r="D252" s="220" t="s">
        <v>179</v>
      </c>
      <c r="E252" s="226">
        <v>98.94</v>
      </c>
      <c r="F252" s="230">
        <f>H252+J252</f>
        <v>0</v>
      </c>
      <c r="G252" s="231">
        <f>ROUND(E252*F252,2)</f>
        <v>0</v>
      </c>
      <c r="H252" s="231"/>
      <c r="I252" s="231">
        <f>ROUND(E252*H252,2)</f>
        <v>0</v>
      </c>
      <c r="J252" s="231"/>
      <c r="K252" s="231">
        <f>ROUND(E252*J252,2)</f>
        <v>0</v>
      </c>
      <c r="L252" s="231">
        <v>21</v>
      </c>
      <c r="M252" s="231">
        <f>G252*(1+L252/100)</f>
        <v>0</v>
      </c>
      <c r="N252" s="220">
        <v>4.1000000000000003E-3</v>
      </c>
      <c r="O252" s="220">
        <f>ROUND(E252*N252,5)</f>
        <v>0.40565000000000001</v>
      </c>
      <c r="P252" s="220">
        <v>0</v>
      </c>
      <c r="Q252" s="220">
        <f>ROUND(E252*P252,5)</f>
        <v>0</v>
      </c>
      <c r="R252" s="220"/>
      <c r="S252" s="220"/>
      <c r="T252" s="221">
        <v>0</v>
      </c>
      <c r="U252" s="220">
        <f>ROUND(E252*T252,2)</f>
        <v>0</v>
      </c>
      <c r="V252" s="210"/>
      <c r="W252" s="210"/>
      <c r="X252" s="210"/>
      <c r="Y252" s="210"/>
      <c r="Z252" s="210"/>
      <c r="AA252" s="210"/>
      <c r="AB252" s="210"/>
      <c r="AC252" s="210"/>
      <c r="AD252" s="210"/>
      <c r="AE252" s="210" t="s">
        <v>258</v>
      </c>
      <c r="AF252" s="210"/>
      <c r="AG252" s="210"/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1" x14ac:dyDescent="0.25">
      <c r="A253" s="211"/>
      <c r="B253" s="218"/>
      <c r="C253" s="264" t="s">
        <v>376</v>
      </c>
      <c r="D253" s="222"/>
      <c r="E253" s="227">
        <v>25.5</v>
      </c>
      <c r="F253" s="231"/>
      <c r="G253" s="231"/>
      <c r="H253" s="231"/>
      <c r="I253" s="231"/>
      <c r="J253" s="231"/>
      <c r="K253" s="231"/>
      <c r="L253" s="231"/>
      <c r="M253" s="231"/>
      <c r="N253" s="220"/>
      <c r="O253" s="220"/>
      <c r="P253" s="220"/>
      <c r="Q253" s="220"/>
      <c r="R253" s="220"/>
      <c r="S253" s="220"/>
      <c r="T253" s="221"/>
      <c r="U253" s="220"/>
      <c r="V253" s="210"/>
      <c r="W253" s="210"/>
      <c r="X253" s="210"/>
      <c r="Y253" s="210"/>
      <c r="Z253" s="210"/>
      <c r="AA253" s="210"/>
      <c r="AB253" s="210"/>
      <c r="AC253" s="210"/>
      <c r="AD253" s="210"/>
      <c r="AE253" s="210" t="s">
        <v>113</v>
      </c>
      <c r="AF253" s="210">
        <v>0</v>
      </c>
      <c r="AG253" s="210"/>
      <c r="AH253" s="210"/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1" x14ac:dyDescent="0.25">
      <c r="A254" s="211"/>
      <c r="B254" s="218"/>
      <c r="C254" s="264" t="s">
        <v>377</v>
      </c>
      <c r="D254" s="222"/>
      <c r="E254" s="227">
        <v>73.44</v>
      </c>
      <c r="F254" s="231"/>
      <c r="G254" s="231"/>
      <c r="H254" s="231"/>
      <c r="I254" s="231"/>
      <c r="J254" s="231"/>
      <c r="K254" s="231"/>
      <c r="L254" s="231"/>
      <c r="M254" s="231"/>
      <c r="N254" s="220"/>
      <c r="O254" s="220"/>
      <c r="P254" s="220"/>
      <c r="Q254" s="220"/>
      <c r="R254" s="220"/>
      <c r="S254" s="220"/>
      <c r="T254" s="221"/>
      <c r="U254" s="220"/>
      <c r="V254" s="210"/>
      <c r="W254" s="210"/>
      <c r="X254" s="210"/>
      <c r="Y254" s="210"/>
      <c r="Z254" s="210"/>
      <c r="AA254" s="210"/>
      <c r="AB254" s="210"/>
      <c r="AC254" s="210"/>
      <c r="AD254" s="210"/>
      <c r="AE254" s="210" t="s">
        <v>113</v>
      </c>
      <c r="AF254" s="210">
        <v>0</v>
      </c>
      <c r="AG254" s="210"/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1" x14ac:dyDescent="0.25">
      <c r="A255" s="211">
        <v>86</v>
      </c>
      <c r="B255" s="218" t="s">
        <v>378</v>
      </c>
      <c r="C255" s="263" t="s">
        <v>379</v>
      </c>
      <c r="D255" s="220" t="s">
        <v>179</v>
      </c>
      <c r="E255" s="226">
        <v>4.08</v>
      </c>
      <c r="F255" s="230">
        <f>H255+J255</f>
        <v>0</v>
      </c>
      <c r="G255" s="231">
        <f>ROUND(E255*F255,2)</f>
        <v>0</v>
      </c>
      <c r="H255" s="231"/>
      <c r="I255" s="231">
        <f>ROUND(E255*H255,2)</f>
        <v>0</v>
      </c>
      <c r="J255" s="231"/>
      <c r="K255" s="231">
        <f>ROUND(E255*J255,2)</f>
        <v>0</v>
      </c>
      <c r="L255" s="231">
        <v>21</v>
      </c>
      <c r="M255" s="231">
        <f>G255*(1+L255/100)</f>
        <v>0</v>
      </c>
      <c r="N255" s="220">
        <v>1.01E-2</v>
      </c>
      <c r="O255" s="220">
        <f>ROUND(E255*N255,5)</f>
        <v>4.1209999999999997E-2</v>
      </c>
      <c r="P255" s="220">
        <v>0</v>
      </c>
      <c r="Q255" s="220">
        <f>ROUND(E255*P255,5)</f>
        <v>0</v>
      </c>
      <c r="R255" s="220"/>
      <c r="S255" s="220"/>
      <c r="T255" s="221">
        <v>0</v>
      </c>
      <c r="U255" s="220">
        <f>ROUND(E255*T255,2)</f>
        <v>0</v>
      </c>
      <c r="V255" s="210"/>
      <c r="W255" s="210"/>
      <c r="X255" s="210"/>
      <c r="Y255" s="210"/>
      <c r="Z255" s="210"/>
      <c r="AA255" s="210"/>
      <c r="AB255" s="210"/>
      <c r="AC255" s="210"/>
      <c r="AD255" s="210"/>
      <c r="AE255" s="210" t="s">
        <v>258</v>
      </c>
      <c r="AF255" s="210"/>
      <c r="AG255" s="210"/>
      <c r="AH255" s="210"/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1" x14ac:dyDescent="0.25">
      <c r="A256" s="211"/>
      <c r="B256" s="218"/>
      <c r="C256" s="264" t="s">
        <v>380</v>
      </c>
      <c r="D256" s="222"/>
      <c r="E256" s="227">
        <v>4.08</v>
      </c>
      <c r="F256" s="231"/>
      <c r="G256" s="231"/>
      <c r="H256" s="231"/>
      <c r="I256" s="231"/>
      <c r="J256" s="231"/>
      <c r="K256" s="231"/>
      <c r="L256" s="231"/>
      <c r="M256" s="231"/>
      <c r="N256" s="220"/>
      <c r="O256" s="220"/>
      <c r="P256" s="220"/>
      <c r="Q256" s="220"/>
      <c r="R256" s="220"/>
      <c r="S256" s="220"/>
      <c r="T256" s="221"/>
      <c r="U256" s="220"/>
      <c r="V256" s="210"/>
      <c r="W256" s="210"/>
      <c r="X256" s="210"/>
      <c r="Y256" s="210"/>
      <c r="Z256" s="210"/>
      <c r="AA256" s="210"/>
      <c r="AB256" s="210"/>
      <c r="AC256" s="210"/>
      <c r="AD256" s="210"/>
      <c r="AE256" s="210" t="s">
        <v>113</v>
      </c>
      <c r="AF256" s="210">
        <v>0</v>
      </c>
      <c r="AG256" s="210"/>
      <c r="AH256" s="210"/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ht="20.399999999999999" outlineLevel="1" x14ac:dyDescent="0.25">
      <c r="A257" s="211">
        <v>87</v>
      </c>
      <c r="B257" s="218" t="s">
        <v>381</v>
      </c>
      <c r="C257" s="263" t="s">
        <v>382</v>
      </c>
      <c r="D257" s="220" t="s">
        <v>110</v>
      </c>
      <c r="E257" s="226">
        <v>78.209999999999994</v>
      </c>
      <c r="F257" s="230">
        <f>H257+J257</f>
        <v>0</v>
      </c>
      <c r="G257" s="231">
        <f>ROUND(E257*F257,2)</f>
        <v>0</v>
      </c>
      <c r="H257" s="231"/>
      <c r="I257" s="231">
        <f>ROUND(E257*H257,2)</f>
        <v>0</v>
      </c>
      <c r="J257" s="231"/>
      <c r="K257" s="231">
        <f>ROUND(E257*J257,2)</f>
        <v>0</v>
      </c>
      <c r="L257" s="231">
        <v>21</v>
      </c>
      <c r="M257" s="231">
        <f>G257*(1+L257/100)</f>
        <v>0</v>
      </c>
      <c r="N257" s="220">
        <v>1.7</v>
      </c>
      <c r="O257" s="220">
        <f>ROUND(E257*N257,5)</f>
        <v>132.95699999999999</v>
      </c>
      <c r="P257" s="220">
        <v>0</v>
      </c>
      <c r="Q257" s="220">
        <f>ROUND(E257*P257,5)</f>
        <v>0</v>
      </c>
      <c r="R257" s="220"/>
      <c r="S257" s="220"/>
      <c r="T257" s="221">
        <v>1.587</v>
      </c>
      <c r="U257" s="220">
        <f>ROUND(E257*T257,2)</f>
        <v>124.12</v>
      </c>
      <c r="V257" s="210"/>
      <c r="W257" s="210"/>
      <c r="X257" s="210"/>
      <c r="Y257" s="210"/>
      <c r="Z257" s="210"/>
      <c r="AA257" s="210"/>
      <c r="AB257" s="210"/>
      <c r="AC257" s="210"/>
      <c r="AD257" s="210"/>
      <c r="AE257" s="210" t="s">
        <v>111</v>
      </c>
      <c r="AF257" s="210"/>
      <c r="AG257" s="210"/>
      <c r="AH257" s="210"/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1" x14ac:dyDescent="0.25">
      <c r="A258" s="211"/>
      <c r="B258" s="218"/>
      <c r="C258" s="264" t="s">
        <v>383</v>
      </c>
      <c r="D258" s="222"/>
      <c r="E258" s="227">
        <v>19.25</v>
      </c>
      <c r="F258" s="231"/>
      <c r="G258" s="231"/>
      <c r="H258" s="231"/>
      <c r="I258" s="231"/>
      <c r="J258" s="231"/>
      <c r="K258" s="231"/>
      <c r="L258" s="231"/>
      <c r="M258" s="231"/>
      <c r="N258" s="220"/>
      <c r="O258" s="220"/>
      <c r="P258" s="220"/>
      <c r="Q258" s="220"/>
      <c r="R258" s="220"/>
      <c r="S258" s="220"/>
      <c r="T258" s="221"/>
      <c r="U258" s="220"/>
      <c r="V258" s="210"/>
      <c r="W258" s="210"/>
      <c r="X258" s="210"/>
      <c r="Y258" s="210"/>
      <c r="Z258" s="210"/>
      <c r="AA258" s="210"/>
      <c r="AB258" s="210"/>
      <c r="AC258" s="210"/>
      <c r="AD258" s="210"/>
      <c r="AE258" s="210" t="s">
        <v>113</v>
      </c>
      <c r="AF258" s="210">
        <v>0</v>
      </c>
      <c r="AG258" s="210"/>
      <c r="AH258" s="210"/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1" x14ac:dyDescent="0.25">
      <c r="A259" s="211"/>
      <c r="B259" s="218"/>
      <c r="C259" s="264" t="s">
        <v>384</v>
      </c>
      <c r="D259" s="222"/>
      <c r="E259" s="227">
        <v>55.44</v>
      </c>
      <c r="F259" s="231"/>
      <c r="G259" s="231"/>
      <c r="H259" s="231"/>
      <c r="I259" s="231"/>
      <c r="J259" s="231"/>
      <c r="K259" s="231"/>
      <c r="L259" s="231"/>
      <c r="M259" s="231"/>
      <c r="N259" s="220"/>
      <c r="O259" s="220"/>
      <c r="P259" s="220"/>
      <c r="Q259" s="220"/>
      <c r="R259" s="220"/>
      <c r="S259" s="220"/>
      <c r="T259" s="221"/>
      <c r="U259" s="220"/>
      <c r="V259" s="210"/>
      <c r="W259" s="210"/>
      <c r="X259" s="210"/>
      <c r="Y259" s="210"/>
      <c r="Z259" s="210"/>
      <c r="AA259" s="210"/>
      <c r="AB259" s="210"/>
      <c r="AC259" s="210"/>
      <c r="AD259" s="210"/>
      <c r="AE259" s="210" t="s">
        <v>113</v>
      </c>
      <c r="AF259" s="210">
        <v>0</v>
      </c>
      <c r="AG259" s="210"/>
      <c r="AH259" s="210"/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1" x14ac:dyDescent="0.25">
      <c r="A260" s="211"/>
      <c r="B260" s="218"/>
      <c r="C260" s="264" t="s">
        <v>385</v>
      </c>
      <c r="D260" s="222"/>
      <c r="E260" s="227">
        <v>3.52</v>
      </c>
      <c r="F260" s="231"/>
      <c r="G260" s="231"/>
      <c r="H260" s="231"/>
      <c r="I260" s="231"/>
      <c r="J260" s="231"/>
      <c r="K260" s="231"/>
      <c r="L260" s="231"/>
      <c r="M260" s="231"/>
      <c r="N260" s="220"/>
      <c r="O260" s="220"/>
      <c r="P260" s="220"/>
      <c r="Q260" s="220"/>
      <c r="R260" s="220"/>
      <c r="S260" s="220"/>
      <c r="T260" s="221"/>
      <c r="U260" s="220"/>
      <c r="V260" s="210"/>
      <c r="W260" s="210"/>
      <c r="X260" s="210"/>
      <c r="Y260" s="210"/>
      <c r="Z260" s="210"/>
      <c r="AA260" s="210"/>
      <c r="AB260" s="210"/>
      <c r="AC260" s="210"/>
      <c r="AD260" s="210"/>
      <c r="AE260" s="210" t="s">
        <v>113</v>
      </c>
      <c r="AF260" s="210">
        <v>0</v>
      </c>
      <c r="AG260" s="210"/>
      <c r="AH260" s="210"/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1" x14ac:dyDescent="0.25">
      <c r="A261" s="211">
        <v>88</v>
      </c>
      <c r="B261" s="218" t="s">
        <v>386</v>
      </c>
      <c r="C261" s="263" t="s">
        <v>387</v>
      </c>
      <c r="D261" s="220" t="s">
        <v>179</v>
      </c>
      <c r="E261" s="226">
        <v>1</v>
      </c>
      <c r="F261" s="230">
        <f>H261+J261</f>
        <v>0</v>
      </c>
      <c r="G261" s="231">
        <f>ROUND(E261*F261,2)</f>
        <v>0</v>
      </c>
      <c r="H261" s="231"/>
      <c r="I261" s="231">
        <f>ROUND(E261*H261,2)</f>
        <v>0</v>
      </c>
      <c r="J261" s="231"/>
      <c r="K261" s="231">
        <f>ROUND(E261*J261,2)</f>
        <v>0</v>
      </c>
      <c r="L261" s="231">
        <v>21</v>
      </c>
      <c r="M261" s="231">
        <f>G261*(1+L261/100)</f>
        <v>0</v>
      </c>
      <c r="N261" s="220">
        <v>0</v>
      </c>
      <c r="O261" s="220">
        <f>ROUND(E261*N261,5)</f>
        <v>0</v>
      </c>
      <c r="P261" s="220">
        <v>0</v>
      </c>
      <c r="Q261" s="220">
        <f>ROUND(E261*P261,5)</f>
        <v>0</v>
      </c>
      <c r="R261" s="220"/>
      <c r="S261" s="220"/>
      <c r="T261" s="221">
        <v>0</v>
      </c>
      <c r="U261" s="220">
        <f>ROUND(E261*T261,2)</f>
        <v>0</v>
      </c>
      <c r="V261" s="210"/>
      <c r="W261" s="210"/>
      <c r="X261" s="210"/>
      <c r="Y261" s="210"/>
      <c r="Z261" s="210"/>
      <c r="AA261" s="210"/>
      <c r="AB261" s="210"/>
      <c r="AC261" s="210"/>
      <c r="AD261" s="210"/>
      <c r="AE261" s="210" t="s">
        <v>111</v>
      </c>
      <c r="AF261" s="210"/>
      <c r="AG261" s="210"/>
      <c r="AH261" s="210"/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1" x14ac:dyDescent="0.25">
      <c r="A262" s="211"/>
      <c r="B262" s="218"/>
      <c r="C262" s="266" t="s">
        <v>388</v>
      </c>
      <c r="D262" s="225"/>
      <c r="E262" s="229"/>
      <c r="F262" s="233"/>
      <c r="G262" s="234"/>
      <c r="H262" s="231"/>
      <c r="I262" s="231"/>
      <c r="J262" s="231"/>
      <c r="K262" s="231"/>
      <c r="L262" s="231"/>
      <c r="M262" s="231"/>
      <c r="N262" s="220"/>
      <c r="O262" s="220"/>
      <c r="P262" s="220"/>
      <c r="Q262" s="220"/>
      <c r="R262" s="220"/>
      <c r="S262" s="220"/>
      <c r="T262" s="221"/>
      <c r="U262" s="220"/>
      <c r="V262" s="210"/>
      <c r="W262" s="210"/>
      <c r="X262" s="210"/>
      <c r="Y262" s="210"/>
      <c r="Z262" s="210"/>
      <c r="AA262" s="210"/>
      <c r="AB262" s="210"/>
      <c r="AC262" s="210"/>
      <c r="AD262" s="210"/>
      <c r="AE262" s="210" t="s">
        <v>243</v>
      </c>
      <c r="AF262" s="210"/>
      <c r="AG262" s="210"/>
      <c r="AH262" s="210"/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3" t="str">
        <f>C262</f>
        <v>Vyfrézováním otvoru a osazením šachtové průchodky.</v>
      </c>
      <c r="BB262" s="210"/>
      <c r="BC262" s="210"/>
      <c r="BD262" s="210"/>
      <c r="BE262" s="210"/>
      <c r="BF262" s="210"/>
      <c r="BG262" s="210"/>
      <c r="BH262" s="210"/>
    </row>
    <row r="263" spans="1:60" outlineLevel="1" x14ac:dyDescent="0.25">
      <c r="A263" s="211"/>
      <c r="B263" s="218"/>
      <c r="C263" s="264" t="s">
        <v>49</v>
      </c>
      <c r="D263" s="222"/>
      <c r="E263" s="227">
        <v>1</v>
      </c>
      <c r="F263" s="231"/>
      <c r="G263" s="231"/>
      <c r="H263" s="231"/>
      <c r="I263" s="231"/>
      <c r="J263" s="231"/>
      <c r="K263" s="231"/>
      <c r="L263" s="231"/>
      <c r="M263" s="231"/>
      <c r="N263" s="220"/>
      <c r="O263" s="220"/>
      <c r="P263" s="220"/>
      <c r="Q263" s="220"/>
      <c r="R263" s="220"/>
      <c r="S263" s="220"/>
      <c r="T263" s="221"/>
      <c r="U263" s="220"/>
      <c r="V263" s="210"/>
      <c r="W263" s="210"/>
      <c r="X263" s="210"/>
      <c r="Y263" s="210"/>
      <c r="Z263" s="210"/>
      <c r="AA263" s="210"/>
      <c r="AB263" s="210"/>
      <c r="AC263" s="210"/>
      <c r="AD263" s="210"/>
      <c r="AE263" s="210" t="s">
        <v>113</v>
      </c>
      <c r="AF263" s="210">
        <v>0</v>
      </c>
      <c r="AG263" s="210"/>
      <c r="AH263" s="210"/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1" x14ac:dyDescent="0.25">
      <c r="A264" s="211">
        <v>89</v>
      </c>
      <c r="B264" s="218" t="s">
        <v>389</v>
      </c>
      <c r="C264" s="263" t="s">
        <v>390</v>
      </c>
      <c r="D264" s="220" t="s">
        <v>179</v>
      </c>
      <c r="E264" s="226">
        <v>1</v>
      </c>
      <c r="F264" s="230">
        <f>H264+J264</f>
        <v>0</v>
      </c>
      <c r="G264" s="231">
        <f>ROUND(E264*F264,2)</f>
        <v>0</v>
      </c>
      <c r="H264" s="231"/>
      <c r="I264" s="231">
        <f>ROUND(E264*H264,2)</f>
        <v>0</v>
      </c>
      <c r="J264" s="231"/>
      <c r="K264" s="231">
        <f>ROUND(E264*J264,2)</f>
        <v>0</v>
      </c>
      <c r="L264" s="231">
        <v>21</v>
      </c>
      <c r="M264" s="231">
        <f>G264*(1+L264/100)</f>
        <v>0</v>
      </c>
      <c r="N264" s="220">
        <v>0</v>
      </c>
      <c r="O264" s="220">
        <f>ROUND(E264*N264,5)</f>
        <v>0</v>
      </c>
      <c r="P264" s="220">
        <v>0</v>
      </c>
      <c r="Q264" s="220">
        <f>ROUND(E264*P264,5)</f>
        <v>0</v>
      </c>
      <c r="R264" s="220"/>
      <c r="S264" s="220"/>
      <c r="T264" s="221">
        <v>0</v>
      </c>
      <c r="U264" s="220">
        <f>ROUND(E264*T264,2)</f>
        <v>0</v>
      </c>
      <c r="V264" s="210"/>
      <c r="W264" s="210"/>
      <c r="X264" s="210"/>
      <c r="Y264" s="210"/>
      <c r="Z264" s="210"/>
      <c r="AA264" s="210"/>
      <c r="AB264" s="210"/>
      <c r="AC264" s="210"/>
      <c r="AD264" s="210"/>
      <c r="AE264" s="210" t="s">
        <v>111</v>
      </c>
      <c r="AF264" s="210"/>
      <c r="AG264" s="210"/>
      <c r="AH264" s="210"/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1" x14ac:dyDescent="0.25">
      <c r="A265" s="211"/>
      <c r="B265" s="218"/>
      <c r="C265" s="264" t="s">
        <v>49</v>
      </c>
      <c r="D265" s="222"/>
      <c r="E265" s="227">
        <v>1</v>
      </c>
      <c r="F265" s="231"/>
      <c r="G265" s="231"/>
      <c r="H265" s="231"/>
      <c r="I265" s="231"/>
      <c r="J265" s="231"/>
      <c r="K265" s="231"/>
      <c r="L265" s="231"/>
      <c r="M265" s="231"/>
      <c r="N265" s="220"/>
      <c r="O265" s="220"/>
      <c r="P265" s="220"/>
      <c r="Q265" s="220"/>
      <c r="R265" s="220"/>
      <c r="S265" s="220"/>
      <c r="T265" s="221"/>
      <c r="U265" s="220"/>
      <c r="V265" s="210"/>
      <c r="W265" s="210"/>
      <c r="X265" s="210"/>
      <c r="Y265" s="210"/>
      <c r="Z265" s="210"/>
      <c r="AA265" s="210"/>
      <c r="AB265" s="210"/>
      <c r="AC265" s="210"/>
      <c r="AD265" s="210"/>
      <c r="AE265" s="210" t="s">
        <v>113</v>
      </c>
      <c r="AF265" s="210">
        <v>0</v>
      </c>
      <c r="AG265" s="210"/>
      <c r="AH265" s="210"/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1" x14ac:dyDescent="0.25">
      <c r="A266" s="211">
        <v>90</v>
      </c>
      <c r="B266" s="218" t="s">
        <v>391</v>
      </c>
      <c r="C266" s="263" t="s">
        <v>392</v>
      </c>
      <c r="D266" s="220" t="s">
        <v>179</v>
      </c>
      <c r="E266" s="226">
        <v>1</v>
      </c>
      <c r="F266" s="230">
        <f>H266+J266</f>
        <v>0</v>
      </c>
      <c r="G266" s="231">
        <f>ROUND(E266*F266,2)</f>
        <v>0</v>
      </c>
      <c r="H266" s="231"/>
      <c r="I266" s="231">
        <f>ROUND(E266*H266,2)</f>
        <v>0</v>
      </c>
      <c r="J266" s="231"/>
      <c r="K266" s="231">
        <f>ROUND(E266*J266,2)</f>
        <v>0</v>
      </c>
      <c r="L266" s="231">
        <v>21</v>
      </c>
      <c r="M266" s="231">
        <f>G266*(1+L266/100)</f>
        <v>0</v>
      </c>
      <c r="N266" s="220">
        <v>0</v>
      </c>
      <c r="O266" s="220">
        <f>ROUND(E266*N266,5)</f>
        <v>0</v>
      </c>
      <c r="P266" s="220">
        <v>0</v>
      </c>
      <c r="Q266" s="220">
        <f>ROUND(E266*P266,5)</f>
        <v>0</v>
      </c>
      <c r="R266" s="220"/>
      <c r="S266" s="220"/>
      <c r="T266" s="221">
        <v>0</v>
      </c>
      <c r="U266" s="220">
        <f>ROUND(E266*T266,2)</f>
        <v>0</v>
      </c>
      <c r="V266" s="210"/>
      <c r="W266" s="210"/>
      <c r="X266" s="210"/>
      <c r="Y266" s="210"/>
      <c r="Z266" s="210"/>
      <c r="AA266" s="210"/>
      <c r="AB266" s="210"/>
      <c r="AC266" s="210"/>
      <c r="AD266" s="210"/>
      <c r="AE266" s="210" t="s">
        <v>111</v>
      </c>
      <c r="AF266" s="210"/>
      <c r="AG266" s="210"/>
      <c r="AH266" s="210"/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1" x14ac:dyDescent="0.25">
      <c r="A267" s="211"/>
      <c r="B267" s="218"/>
      <c r="C267" s="264" t="s">
        <v>49</v>
      </c>
      <c r="D267" s="222"/>
      <c r="E267" s="227">
        <v>1</v>
      </c>
      <c r="F267" s="231"/>
      <c r="G267" s="231"/>
      <c r="H267" s="231"/>
      <c r="I267" s="231"/>
      <c r="J267" s="231"/>
      <c r="K267" s="231"/>
      <c r="L267" s="231"/>
      <c r="M267" s="231"/>
      <c r="N267" s="220"/>
      <c r="O267" s="220"/>
      <c r="P267" s="220"/>
      <c r="Q267" s="220"/>
      <c r="R267" s="220"/>
      <c r="S267" s="220"/>
      <c r="T267" s="221"/>
      <c r="U267" s="220"/>
      <c r="V267" s="210"/>
      <c r="W267" s="210"/>
      <c r="X267" s="210"/>
      <c r="Y267" s="210"/>
      <c r="Z267" s="210"/>
      <c r="AA267" s="210"/>
      <c r="AB267" s="210"/>
      <c r="AC267" s="210"/>
      <c r="AD267" s="210"/>
      <c r="AE267" s="210" t="s">
        <v>113</v>
      </c>
      <c r="AF267" s="210">
        <v>0</v>
      </c>
      <c r="AG267" s="210"/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ht="20.399999999999999" outlineLevel="1" x14ac:dyDescent="0.25">
      <c r="A268" s="211">
        <v>91</v>
      </c>
      <c r="B268" s="218" t="s">
        <v>393</v>
      </c>
      <c r="C268" s="263" t="s">
        <v>394</v>
      </c>
      <c r="D268" s="220" t="s">
        <v>179</v>
      </c>
      <c r="E268" s="226">
        <v>2</v>
      </c>
      <c r="F268" s="230">
        <f>H268+J268</f>
        <v>0</v>
      </c>
      <c r="G268" s="231">
        <f>ROUND(E268*F268,2)</f>
        <v>0</v>
      </c>
      <c r="H268" s="231"/>
      <c r="I268" s="231">
        <f>ROUND(E268*H268,2)</f>
        <v>0</v>
      </c>
      <c r="J268" s="231"/>
      <c r="K268" s="231">
        <f>ROUND(E268*J268,2)</f>
        <v>0</v>
      </c>
      <c r="L268" s="231">
        <v>21</v>
      </c>
      <c r="M268" s="231">
        <f>G268*(1+L268/100)</f>
        <v>0</v>
      </c>
      <c r="N268" s="220">
        <v>3.3153100000000002</v>
      </c>
      <c r="O268" s="220">
        <f>ROUND(E268*N268,5)</f>
        <v>6.6306200000000004</v>
      </c>
      <c r="P268" s="220">
        <v>0</v>
      </c>
      <c r="Q268" s="220">
        <f>ROUND(E268*P268,5)</f>
        <v>0</v>
      </c>
      <c r="R268" s="220"/>
      <c r="S268" s="220"/>
      <c r="T268" s="221">
        <v>5.6415600000000001</v>
      </c>
      <c r="U268" s="220">
        <f>ROUND(E268*T268,2)</f>
        <v>11.28</v>
      </c>
      <c r="V268" s="210"/>
      <c r="W268" s="210"/>
      <c r="X268" s="210"/>
      <c r="Y268" s="210"/>
      <c r="Z268" s="210"/>
      <c r="AA268" s="210"/>
      <c r="AB268" s="210"/>
      <c r="AC268" s="210"/>
      <c r="AD268" s="210"/>
      <c r="AE268" s="210" t="s">
        <v>111</v>
      </c>
      <c r="AF268" s="210"/>
      <c r="AG268" s="210"/>
      <c r="AH268" s="210"/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1" x14ac:dyDescent="0.25">
      <c r="A269" s="211"/>
      <c r="B269" s="218"/>
      <c r="C269" s="266" t="s">
        <v>395</v>
      </c>
      <c r="D269" s="225"/>
      <c r="E269" s="229"/>
      <c r="F269" s="233"/>
      <c r="G269" s="234"/>
      <c r="H269" s="231"/>
      <c r="I269" s="231"/>
      <c r="J269" s="231"/>
      <c r="K269" s="231"/>
      <c r="L269" s="231"/>
      <c r="M269" s="231"/>
      <c r="N269" s="220"/>
      <c r="O269" s="220"/>
      <c r="P269" s="220"/>
      <c r="Q269" s="220"/>
      <c r="R269" s="220"/>
      <c r="S269" s="220"/>
      <c r="T269" s="221"/>
      <c r="U269" s="220"/>
      <c r="V269" s="210"/>
      <c r="W269" s="210"/>
      <c r="X269" s="210"/>
      <c r="Y269" s="210"/>
      <c r="Z269" s="210"/>
      <c r="AA269" s="210"/>
      <c r="AB269" s="210"/>
      <c r="AC269" s="210"/>
      <c r="AD269" s="210"/>
      <c r="AE269" s="210" t="s">
        <v>243</v>
      </c>
      <c r="AF269" s="210"/>
      <c r="AG269" s="210"/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3" t="str">
        <f>C269</f>
        <v>Šachta před a za retenční jímkou - atypické provedení.</v>
      </c>
      <c r="BB269" s="210"/>
      <c r="BC269" s="210"/>
      <c r="BD269" s="210"/>
      <c r="BE269" s="210"/>
      <c r="BF269" s="210"/>
      <c r="BG269" s="210"/>
      <c r="BH269" s="210"/>
    </row>
    <row r="270" spans="1:60" outlineLevel="1" x14ac:dyDescent="0.25">
      <c r="A270" s="211"/>
      <c r="B270" s="218"/>
      <c r="C270" s="264" t="s">
        <v>53</v>
      </c>
      <c r="D270" s="222"/>
      <c r="E270" s="227">
        <v>2</v>
      </c>
      <c r="F270" s="231"/>
      <c r="G270" s="231"/>
      <c r="H270" s="231"/>
      <c r="I270" s="231"/>
      <c r="J270" s="231"/>
      <c r="K270" s="231"/>
      <c r="L270" s="231"/>
      <c r="M270" s="231"/>
      <c r="N270" s="220"/>
      <c r="O270" s="220"/>
      <c r="P270" s="220"/>
      <c r="Q270" s="220"/>
      <c r="R270" s="220"/>
      <c r="S270" s="220"/>
      <c r="T270" s="221"/>
      <c r="U270" s="220"/>
      <c r="V270" s="210"/>
      <c r="W270" s="210"/>
      <c r="X270" s="210"/>
      <c r="Y270" s="210"/>
      <c r="Z270" s="210"/>
      <c r="AA270" s="210"/>
      <c r="AB270" s="210"/>
      <c r="AC270" s="210"/>
      <c r="AD270" s="210"/>
      <c r="AE270" s="210" t="s">
        <v>113</v>
      </c>
      <c r="AF270" s="210">
        <v>0</v>
      </c>
      <c r="AG270" s="210"/>
      <c r="AH270" s="210"/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ht="20.399999999999999" outlineLevel="1" x14ac:dyDescent="0.25">
      <c r="A271" s="211">
        <v>92</v>
      </c>
      <c r="B271" s="218" t="s">
        <v>396</v>
      </c>
      <c r="C271" s="263" t="s">
        <v>394</v>
      </c>
      <c r="D271" s="220" t="s">
        <v>179</v>
      </c>
      <c r="E271" s="226">
        <v>1</v>
      </c>
      <c r="F271" s="230">
        <f>H271+J271</f>
        <v>0</v>
      </c>
      <c r="G271" s="231">
        <f>ROUND(E271*F271,2)</f>
        <v>0</v>
      </c>
      <c r="H271" s="231"/>
      <c r="I271" s="231">
        <f>ROUND(E271*H271,2)</f>
        <v>0</v>
      </c>
      <c r="J271" s="231"/>
      <c r="K271" s="231">
        <f>ROUND(E271*J271,2)</f>
        <v>0</v>
      </c>
      <c r="L271" s="231">
        <v>21</v>
      </c>
      <c r="M271" s="231">
        <f>G271*(1+L271/100)</f>
        <v>0</v>
      </c>
      <c r="N271" s="220">
        <v>3.3153100000000002</v>
      </c>
      <c r="O271" s="220">
        <f>ROUND(E271*N271,5)</f>
        <v>3.3153100000000002</v>
      </c>
      <c r="P271" s="220">
        <v>0</v>
      </c>
      <c r="Q271" s="220">
        <f>ROUND(E271*P271,5)</f>
        <v>0</v>
      </c>
      <c r="R271" s="220"/>
      <c r="S271" s="220"/>
      <c r="T271" s="221">
        <v>5.6415600000000001</v>
      </c>
      <c r="U271" s="220">
        <f>ROUND(E271*T271,2)</f>
        <v>5.64</v>
      </c>
      <c r="V271" s="210"/>
      <c r="W271" s="210"/>
      <c r="X271" s="210"/>
      <c r="Y271" s="210"/>
      <c r="Z271" s="210"/>
      <c r="AA271" s="210"/>
      <c r="AB271" s="210"/>
      <c r="AC271" s="210"/>
      <c r="AD271" s="210"/>
      <c r="AE271" s="210" t="s">
        <v>397</v>
      </c>
      <c r="AF271" s="210"/>
      <c r="AG271" s="210"/>
      <c r="AH271" s="210"/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1" x14ac:dyDescent="0.25">
      <c r="A272" s="211"/>
      <c r="B272" s="218"/>
      <c r="C272" s="264" t="s">
        <v>49</v>
      </c>
      <c r="D272" s="222"/>
      <c r="E272" s="227">
        <v>1</v>
      </c>
      <c r="F272" s="231"/>
      <c r="G272" s="231"/>
      <c r="H272" s="231"/>
      <c r="I272" s="231"/>
      <c r="J272" s="231"/>
      <c r="K272" s="231"/>
      <c r="L272" s="231"/>
      <c r="M272" s="231"/>
      <c r="N272" s="220"/>
      <c r="O272" s="220"/>
      <c r="P272" s="220"/>
      <c r="Q272" s="220"/>
      <c r="R272" s="220"/>
      <c r="S272" s="220"/>
      <c r="T272" s="221"/>
      <c r="U272" s="220"/>
      <c r="V272" s="210"/>
      <c r="W272" s="210"/>
      <c r="X272" s="210"/>
      <c r="Y272" s="210"/>
      <c r="Z272" s="210"/>
      <c r="AA272" s="210"/>
      <c r="AB272" s="210"/>
      <c r="AC272" s="210"/>
      <c r="AD272" s="210"/>
      <c r="AE272" s="210" t="s">
        <v>113</v>
      </c>
      <c r="AF272" s="210">
        <v>0</v>
      </c>
      <c r="AG272" s="210"/>
      <c r="AH272" s="210"/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ht="20.399999999999999" outlineLevel="1" x14ac:dyDescent="0.25">
      <c r="A273" s="211">
        <v>93</v>
      </c>
      <c r="B273" s="218" t="s">
        <v>398</v>
      </c>
      <c r="C273" s="263" t="s">
        <v>399</v>
      </c>
      <c r="D273" s="220" t="s">
        <v>179</v>
      </c>
      <c r="E273" s="226">
        <v>1</v>
      </c>
      <c r="F273" s="230">
        <f>H273+J273</f>
        <v>0</v>
      </c>
      <c r="G273" s="231">
        <f>ROUND(E273*F273,2)</f>
        <v>0</v>
      </c>
      <c r="H273" s="231"/>
      <c r="I273" s="231">
        <f>ROUND(E273*H273,2)</f>
        <v>0</v>
      </c>
      <c r="J273" s="231"/>
      <c r="K273" s="231">
        <f>ROUND(E273*J273,2)</f>
        <v>0</v>
      </c>
      <c r="L273" s="231">
        <v>21</v>
      </c>
      <c r="M273" s="231">
        <f>G273*(1+L273/100)</f>
        <v>0</v>
      </c>
      <c r="N273" s="220">
        <v>3.0426099999999998</v>
      </c>
      <c r="O273" s="220">
        <f>ROUND(E273*N273,5)</f>
        <v>3.0426099999999998</v>
      </c>
      <c r="P273" s="220">
        <v>0</v>
      </c>
      <c r="Q273" s="220">
        <f>ROUND(E273*P273,5)</f>
        <v>0</v>
      </c>
      <c r="R273" s="220"/>
      <c r="S273" s="220"/>
      <c r="T273" s="221">
        <v>5.6094999999999997</v>
      </c>
      <c r="U273" s="220">
        <f>ROUND(E273*T273,2)</f>
        <v>5.61</v>
      </c>
      <c r="V273" s="210"/>
      <c r="W273" s="210"/>
      <c r="X273" s="210"/>
      <c r="Y273" s="210"/>
      <c r="Z273" s="210"/>
      <c r="AA273" s="210"/>
      <c r="AB273" s="210"/>
      <c r="AC273" s="210"/>
      <c r="AD273" s="210"/>
      <c r="AE273" s="210" t="s">
        <v>397</v>
      </c>
      <c r="AF273" s="210"/>
      <c r="AG273" s="210"/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1" x14ac:dyDescent="0.25">
      <c r="A274" s="211"/>
      <c r="B274" s="218"/>
      <c r="C274" s="264" t="s">
        <v>49</v>
      </c>
      <c r="D274" s="222"/>
      <c r="E274" s="227">
        <v>1</v>
      </c>
      <c r="F274" s="231"/>
      <c r="G274" s="231"/>
      <c r="H274" s="231"/>
      <c r="I274" s="231"/>
      <c r="J274" s="231"/>
      <c r="K274" s="231"/>
      <c r="L274" s="231"/>
      <c r="M274" s="231"/>
      <c r="N274" s="220"/>
      <c r="O274" s="220"/>
      <c r="P274" s="220"/>
      <c r="Q274" s="220"/>
      <c r="R274" s="220"/>
      <c r="S274" s="220"/>
      <c r="T274" s="221"/>
      <c r="U274" s="220"/>
      <c r="V274" s="210"/>
      <c r="W274" s="210"/>
      <c r="X274" s="210"/>
      <c r="Y274" s="210"/>
      <c r="Z274" s="210"/>
      <c r="AA274" s="210"/>
      <c r="AB274" s="210"/>
      <c r="AC274" s="210"/>
      <c r="AD274" s="210"/>
      <c r="AE274" s="210" t="s">
        <v>113</v>
      </c>
      <c r="AF274" s="210">
        <v>0</v>
      </c>
      <c r="AG274" s="210"/>
      <c r="AH274" s="210"/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ht="20.399999999999999" outlineLevel="1" x14ac:dyDescent="0.25">
      <c r="A275" s="211">
        <v>94</v>
      </c>
      <c r="B275" s="218" t="s">
        <v>400</v>
      </c>
      <c r="C275" s="263" t="s">
        <v>401</v>
      </c>
      <c r="D275" s="220" t="s">
        <v>179</v>
      </c>
      <c r="E275" s="226">
        <v>1</v>
      </c>
      <c r="F275" s="230">
        <f>H275+J275</f>
        <v>0</v>
      </c>
      <c r="G275" s="231">
        <f>ROUND(E275*F275,2)</f>
        <v>0</v>
      </c>
      <c r="H275" s="231"/>
      <c r="I275" s="231">
        <f>ROUND(E275*H275,2)</f>
        <v>0</v>
      </c>
      <c r="J275" s="231"/>
      <c r="K275" s="231">
        <f>ROUND(E275*J275,2)</f>
        <v>0</v>
      </c>
      <c r="L275" s="231">
        <v>21</v>
      </c>
      <c r="M275" s="231">
        <f>G275*(1+L275/100)</f>
        <v>0</v>
      </c>
      <c r="N275" s="220">
        <v>3.0426099999999998</v>
      </c>
      <c r="O275" s="220">
        <f>ROUND(E275*N275,5)</f>
        <v>3.0426099999999998</v>
      </c>
      <c r="P275" s="220">
        <v>0</v>
      </c>
      <c r="Q275" s="220">
        <f>ROUND(E275*P275,5)</f>
        <v>0</v>
      </c>
      <c r="R275" s="220"/>
      <c r="S275" s="220"/>
      <c r="T275" s="221">
        <v>5.6094999999999997</v>
      </c>
      <c r="U275" s="220">
        <f>ROUND(E275*T275,2)</f>
        <v>5.61</v>
      </c>
      <c r="V275" s="210"/>
      <c r="W275" s="210"/>
      <c r="X275" s="210"/>
      <c r="Y275" s="210"/>
      <c r="Z275" s="210"/>
      <c r="AA275" s="210"/>
      <c r="AB275" s="210"/>
      <c r="AC275" s="210"/>
      <c r="AD275" s="210"/>
      <c r="AE275" s="210" t="s">
        <v>111</v>
      </c>
      <c r="AF275" s="210"/>
      <c r="AG275" s="210"/>
      <c r="AH275" s="210"/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x14ac:dyDescent="0.25">
      <c r="A276" s="212" t="s">
        <v>106</v>
      </c>
      <c r="B276" s="219" t="s">
        <v>65</v>
      </c>
      <c r="C276" s="265" t="s">
        <v>66</v>
      </c>
      <c r="D276" s="223"/>
      <c r="E276" s="228"/>
      <c r="F276" s="232"/>
      <c r="G276" s="232">
        <f>SUMIF(AE277:AE311,"&lt;&gt;NOR",G277:G311)</f>
        <v>0</v>
      </c>
      <c r="H276" s="232"/>
      <c r="I276" s="232">
        <f>SUM(I277:I311)</f>
        <v>0</v>
      </c>
      <c r="J276" s="232"/>
      <c r="K276" s="232">
        <f>SUM(K277:K311)</f>
        <v>0</v>
      </c>
      <c r="L276" s="232"/>
      <c r="M276" s="232">
        <f>SUM(M277:M311)</f>
        <v>0</v>
      </c>
      <c r="N276" s="223"/>
      <c r="O276" s="223">
        <f>SUM(O277:O311)</f>
        <v>110.53508000000002</v>
      </c>
      <c r="P276" s="223"/>
      <c r="Q276" s="223">
        <f>SUM(Q277:Q311)</f>
        <v>0</v>
      </c>
      <c r="R276" s="223"/>
      <c r="S276" s="223"/>
      <c r="T276" s="224"/>
      <c r="U276" s="223">
        <f>SUM(U277:U311)</f>
        <v>158.00000000000006</v>
      </c>
      <c r="AE276" t="s">
        <v>107</v>
      </c>
    </row>
    <row r="277" spans="1:60" outlineLevel="1" x14ac:dyDescent="0.25">
      <c r="A277" s="211">
        <v>95</v>
      </c>
      <c r="B277" s="218" t="s">
        <v>402</v>
      </c>
      <c r="C277" s="263" t="s">
        <v>403</v>
      </c>
      <c r="D277" s="220" t="s">
        <v>189</v>
      </c>
      <c r="E277" s="226">
        <v>498</v>
      </c>
      <c r="F277" s="230">
        <f>H277+J277</f>
        <v>0</v>
      </c>
      <c r="G277" s="231">
        <f>ROUND(E277*F277,2)</f>
        <v>0</v>
      </c>
      <c r="H277" s="231"/>
      <c r="I277" s="231">
        <f>ROUND(E277*H277,2)</f>
        <v>0</v>
      </c>
      <c r="J277" s="231"/>
      <c r="K277" s="231">
        <f>ROUND(E277*J277,2)</f>
        <v>0</v>
      </c>
      <c r="L277" s="231">
        <v>21</v>
      </c>
      <c r="M277" s="231">
        <f>G277*(1+L277/100)</f>
        <v>0</v>
      </c>
      <c r="N277" s="220">
        <v>0</v>
      </c>
      <c r="O277" s="220">
        <f>ROUND(E277*N277,5)</f>
        <v>0</v>
      </c>
      <c r="P277" s="220">
        <v>0</v>
      </c>
      <c r="Q277" s="220">
        <f>ROUND(E277*P277,5)</f>
        <v>0</v>
      </c>
      <c r="R277" s="220"/>
      <c r="S277" s="220"/>
      <c r="T277" s="221">
        <v>0.05</v>
      </c>
      <c r="U277" s="220">
        <f>ROUND(E277*T277,2)</f>
        <v>24.9</v>
      </c>
      <c r="V277" s="210"/>
      <c r="W277" s="210"/>
      <c r="X277" s="210"/>
      <c r="Y277" s="210"/>
      <c r="Z277" s="210"/>
      <c r="AA277" s="210"/>
      <c r="AB277" s="210"/>
      <c r="AC277" s="210"/>
      <c r="AD277" s="210"/>
      <c r="AE277" s="210" t="s">
        <v>111</v>
      </c>
      <c r="AF277" s="210"/>
      <c r="AG277" s="210"/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1" x14ac:dyDescent="0.25">
      <c r="A278" s="211"/>
      <c r="B278" s="218"/>
      <c r="C278" s="264" t="s">
        <v>404</v>
      </c>
      <c r="D278" s="222"/>
      <c r="E278" s="227">
        <v>446</v>
      </c>
      <c r="F278" s="231"/>
      <c r="G278" s="231"/>
      <c r="H278" s="231"/>
      <c r="I278" s="231"/>
      <c r="J278" s="231"/>
      <c r="K278" s="231"/>
      <c r="L278" s="231"/>
      <c r="M278" s="231"/>
      <c r="N278" s="220"/>
      <c r="O278" s="220"/>
      <c r="P278" s="220"/>
      <c r="Q278" s="220"/>
      <c r="R278" s="220"/>
      <c r="S278" s="220"/>
      <c r="T278" s="221"/>
      <c r="U278" s="220"/>
      <c r="V278" s="210"/>
      <c r="W278" s="210"/>
      <c r="X278" s="210"/>
      <c r="Y278" s="210"/>
      <c r="Z278" s="210"/>
      <c r="AA278" s="210"/>
      <c r="AB278" s="210"/>
      <c r="AC278" s="210"/>
      <c r="AD278" s="210"/>
      <c r="AE278" s="210" t="s">
        <v>113</v>
      </c>
      <c r="AF278" s="210">
        <v>0</v>
      </c>
      <c r="AG278" s="210"/>
      <c r="AH278" s="210"/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1" x14ac:dyDescent="0.25">
      <c r="A279" s="211"/>
      <c r="B279" s="218"/>
      <c r="C279" s="264" t="s">
        <v>405</v>
      </c>
      <c r="D279" s="222"/>
      <c r="E279" s="227">
        <v>52</v>
      </c>
      <c r="F279" s="231"/>
      <c r="G279" s="231"/>
      <c r="H279" s="231"/>
      <c r="I279" s="231"/>
      <c r="J279" s="231"/>
      <c r="K279" s="231"/>
      <c r="L279" s="231"/>
      <c r="M279" s="231"/>
      <c r="N279" s="220"/>
      <c r="O279" s="220"/>
      <c r="P279" s="220"/>
      <c r="Q279" s="220"/>
      <c r="R279" s="220"/>
      <c r="S279" s="220"/>
      <c r="T279" s="221"/>
      <c r="U279" s="220"/>
      <c r="V279" s="210"/>
      <c r="W279" s="210"/>
      <c r="X279" s="210"/>
      <c r="Y279" s="210"/>
      <c r="Z279" s="210"/>
      <c r="AA279" s="210"/>
      <c r="AB279" s="210"/>
      <c r="AC279" s="210"/>
      <c r="AD279" s="210"/>
      <c r="AE279" s="210" t="s">
        <v>113</v>
      </c>
      <c r="AF279" s="210">
        <v>0</v>
      </c>
      <c r="AG279" s="210"/>
      <c r="AH279" s="210"/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1" x14ac:dyDescent="0.25">
      <c r="A280" s="211">
        <v>96</v>
      </c>
      <c r="B280" s="218" t="s">
        <v>406</v>
      </c>
      <c r="C280" s="263" t="s">
        <v>407</v>
      </c>
      <c r="D280" s="220" t="s">
        <v>189</v>
      </c>
      <c r="E280" s="226">
        <v>270.3</v>
      </c>
      <c r="F280" s="230">
        <f>H280+J280</f>
        <v>0</v>
      </c>
      <c r="G280" s="231">
        <f>ROUND(E280*F280,2)</f>
        <v>0</v>
      </c>
      <c r="H280" s="231"/>
      <c r="I280" s="231">
        <f>ROUND(E280*H280,2)</f>
        <v>0</v>
      </c>
      <c r="J280" s="231"/>
      <c r="K280" s="231">
        <f>ROUND(E280*J280,2)</f>
        <v>0</v>
      </c>
      <c r="L280" s="231">
        <v>21</v>
      </c>
      <c r="M280" s="231">
        <f>G280*(1+L280/100)</f>
        <v>0</v>
      </c>
      <c r="N280" s="220">
        <v>4.8000000000000001E-4</v>
      </c>
      <c r="O280" s="220">
        <f>ROUND(E280*N280,5)</f>
        <v>0.12973999999999999</v>
      </c>
      <c r="P280" s="220">
        <v>0</v>
      </c>
      <c r="Q280" s="220">
        <f>ROUND(E280*P280,5)</f>
        <v>0</v>
      </c>
      <c r="R280" s="220"/>
      <c r="S280" s="220"/>
      <c r="T280" s="221">
        <v>0</v>
      </c>
      <c r="U280" s="220">
        <f>ROUND(E280*T280,2)</f>
        <v>0</v>
      </c>
      <c r="V280" s="210"/>
      <c r="W280" s="210"/>
      <c r="X280" s="210"/>
      <c r="Y280" s="210"/>
      <c r="Z280" s="210"/>
      <c r="AA280" s="210"/>
      <c r="AB280" s="210"/>
      <c r="AC280" s="210"/>
      <c r="AD280" s="210"/>
      <c r="AE280" s="210" t="s">
        <v>258</v>
      </c>
      <c r="AF280" s="210"/>
      <c r="AG280" s="210"/>
      <c r="AH280" s="210"/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1" x14ac:dyDescent="0.25">
      <c r="A281" s="211"/>
      <c r="B281" s="218"/>
      <c r="C281" s="264" t="s">
        <v>408</v>
      </c>
      <c r="D281" s="222"/>
      <c r="E281" s="227">
        <v>270.3</v>
      </c>
      <c r="F281" s="231"/>
      <c r="G281" s="231"/>
      <c r="H281" s="231"/>
      <c r="I281" s="231"/>
      <c r="J281" s="231"/>
      <c r="K281" s="231"/>
      <c r="L281" s="231"/>
      <c r="M281" s="231"/>
      <c r="N281" s="220"/>
      <c r="O281" s="220"/>
      <c r="P281" s="220"/>
      <c r="Q281" s="220"/>
      <c r="R281" s="220"/>
      <c r="S281" s="220"/>
      <c r="T281" s="221"/>
      <c r="U281" s="220"/>
      <c r="V281" s="210"/>
      <c r="W281" s="210"/>
      <c r="X281" s="210"/>
      <c r="Y281" s="210"/>
      <c r="Z281" s="210"/>
      <c r="AA281" s="210"/>
      <c r="AB281" s="210"/>
      <c r="AC281" s="210"/>
      <c r="AD281" s="210"/>
      <c r="AE281" s="210" t="s">
        <v>113</v>
      </c>
      <c r="AF281" s="210">
        <v>0</v>
      </c>
      <c r="AG281" s="210"/>
      <c r="AH281" s="210"/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ht="20.399999999999999" outlineLevel="1" x14ac:dyDescent="0.25">
      <c r="A282" s="211">
        <v>97</v>
      </c>
      <c r="B282" s="218" t="s">
        <v>409</v>
      </c>
      <c r="C282" s="263" t="s">
        <v>410</v>
      </c>
      <c r="D282" s="220" t="s">
        <v>189</v>
      </c>
      <c r="E282" s="226">
        <v>184.62</v>
      </c>
      <c r="F282" s="230">
        <f>H282+J282</f>
        <v>0</v>
      </c>
      <c r="G282" s="231">
        <f>ROUND(E282*F282,2)</f>
        <v>0</v>
      </c>
      <c r="H282" s="231"/>
      <c r="I282" s="231">
        <f>ROUND(E282*H282,2)</f>
        <v>0</v>
      </c>
      <c r="J282" s="231"/>
      <c r="K282" s="231">
        <f>ROUND(E282*J282,2)</f>
        <v>0</v>
      </c>
      <c r="L282" s="231">
        <v>21</v>
      </c>
      <c r="M282" s="231">
        <f>G282*(1+L282/100)</f>
        <v>0</v>
      </c>
      <c r="N282" s="220">
        <v>4.8000000000000001E-4</v>
      </c>
      <c r="O282" s="220">
        <f>ROUND(E282*N282,5)</f>
        <v>8.8620000000000004E-2</v>
      </c>
      <c r="P282" s="220">
        <v>0</v>
      </c>
      <c r="Q282" s="220">
        <f>ROUND(E282*P282,5)</f>
        <v>0</v>
      </c>
      <c r="R282" s="220"/>
      <c r="S282" s="220"/>
      <c r="T282" s="221">
        <v>0</v>
      </c>
      <c r="U282" s="220">
        <f>ROUND(E282*T282,2)</f>
        <v>0</v>
      </c>
      <c r="V282" s="210"/>
      <c r="W282" s="210"/>
      <c r="X282" s="210"/>
      <c r="Y282" s="210"/>
      <c r="Z282" s="210"/>
      <c r="AA282" s="210"/>
      <c r="AB282" s="210"/>
      <c r="AC282" s="210"/>
      <c r="AD282" s="210"/>
      <c r="AE282" s="210" t="s">
        <v>258</v>
      </c>
      <c r="AF282" s="210"/>
      <c r="AG282" s="210"/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1" x14ac:dyDescent="0.25">
      <c r="A283" s="211"/>
      <c r="B283" s="218"/>
      <c r="C283" s="264" t="s">
        <v>411</v>
      </c>
      <c r="D283" s="222"/>
      <c r="E283" s="227">
        <v>184.62</v>
      </c>
      <c r="F283" s="231"/>
      <c r="G283" s="231"/>
      <c r="H283" s="231"/>
      <c r="I283" s="231"/>
      <c r="J283" s="231"/>
      <c r="K283" s="231"/>
      <c r="L283" s="231"/>
      <c r="M283" s="231"/>
      <c r="N283" s="220"/>
      <c r="O283" s="220"/>
      <c r="P283" s="220"/>
      <c r="Q283" s="220"/>
      <c r="R283" s="220"/>
      <c r="S283" s="220"/>
      <c r="T283" s="221"/>
      <c r="U283" s="220"/>
      <c r="V283" s="210"/>
      <c r="W283" s="210"/>
      <c r="X283" s="210"/>
      <c r="Y283" s="210"/>
      <c r="Z283" s="210"/>
      <c r="AA283" s="210"/>
      <c r="AB283" s="210"/>
      <c r="AC283" s="210"/>
      <c r="AD283" s="210"/>
      <c r="AE283" s="210" t="s">
        <v>113</v>
      </c>
      <c r="AF283" s="210">
        <v>0</v>
      </c>
      <c r="AG283" s="210"/>
      <c r="AH283" s="210"/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1" x14ac:dyDescent="0.25">
      <c r="A284" s="211">
        <v>98</v>
      </c>
      <c r="B284" s="218" t="s">
        <v>412</v>
      </c>
      <c r="C284" s="263" t="s">
        <v>413</v>
      </c>
      <c r="D284" s="220" t="s">
        <v>189</v>
      </c>
      <c r="E284" s="226">
        <v>43.86</v>
      </c>
      <c r="F284" s="230">
        <f>H284+J284</f>
        <v>0</v>
      </c>
      <c r="G284" s="231">
        <f>ROUND(E284*F284,2)</f>
        <v>0</v>
      </c>
      <c r="H284" s="231"/>
      <c r="I284" s="231">
        <f>ROUND(E284*H284,2)</f>
        <v>0</v>
      </c>
      <c r="J284" s="231"/>
      <c r="K284" s="231">
        <f>ROUND(E284*J284,2)</f>
        <v>0</v>
      </c>
      <c r="L284" s="231">
        <v>21</v>
      </c>
      <c r="M284" s="231">
        <f>G284*(1+L284/100)</f>
        <v>0</v>
      </c>
      <c r="N284" s="220">
        <v>8.0000000000000004E-4</v>
      </c>
      <c r="O284" s="220">
        <f>ROUND(E284*N284,5)</f>
        <v>3.5090000000000003E-2</v>
      </c>
      <c r="P284" s="220">
        <v>0</v>
      </c>
      <c r="Q284" s="220">
        <f>ROUND(E284*P284,5)</f>
        <v>0</v>
      </c>
      <c r="R284" s="220"/>
      <c r="S284" s="220"/>
      <c r="T284" s="221">
        <v>0</v>
      </c>
      <c r="U284" s="220">
        <f>ROUND(E284*T284,2)</f>
        <v>0</v>
      </c>
      <c r="V284" s="210"/>
      <c r="W284" s="210"/>
      <c r="X284" s="210"/>
      <c r="Y284" s="210"/>
      <c r="Z284" s="210"/>
      <c r="AA284" s="210"/>
      <c r="AB284" s="210"/>
      <c r="AC284" s="210"/>
      <c r="AD284" s="210"/>
      <c r="AE284" s="210" t="s">
        <v>258</v>
      </c>
      <c r="AF284" s="210"/>
      <c r="AG284" s="210"/>
      <c r="AH284" s="210"/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1" x14ac:dyDescent="0.25">
      <c r="A285" s="211"/>
      <c r="B285" s="218"/>
      <c r="C285" s="264" t="s">
        <v>414</v>
      </c>
      <c r="D285" s="222"/>
      <c r="E285" s="227">
        <v>43.86</v>
      </c>
      <c r="F285" s="231"/>
      <c r="G285" s="231"/>
      <c r="H285" s="231"/>
      <c r="I285" s="231"/>
      <c r="J285" s="231"/>
      <c r="K285" s="231"/>
      <c r="L285" s="231"/>
      <c r="M285" s="231"/>
      <c r="N285" s="220"/>
      <c r="O285" s="220"/>
      <c r="P285" s="220"/>
      <c r="Q285" s="220"/>
      <c r="R285" s="220"/>
      <c r="S285" s="220"/>
      <c r="T285" s="221"/>
      <c r="U285" s="220"/>
      <c r="V285" s="210"/>
      <c r="W285" s="210"/>
      <c r="X285" s="210"/>
      <c r="Y285" s="210"/>
      <c r="Z285" s="210"/>
      <c r="AA285" s="210"/>
      <c r="AB285" s="210"/>
      <c r="AC285" s="210"/>
      <c r="AD285" s="210"/>
      <c r="AE285" s="210" t="s">
        <v>113</v>
      </c>
      <c r="AF285" s="210">
        <v>0</v>
      </c>
      <c r="AG285" s="210"/>
      <c r="AH285" s="210"/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ht="20.399999999999999" outlineLevel="1" x14ac:dyDescent="0.25">
      <c r="A286" s="211">
        <v>99</v>
      </c>
      <c r="B286" s="218" t="s">
        <v>415</v>
      </c>
      <c r="C286" s="263" t="s">
        <v>416</v>
      </c>
      <c r="D286" s="220" t="s">
        <v>189</v>
      </c>
      <c r="E286" s="226">
        <v>9.18</v>
      </c>
      <c r="F286" s="230">
        <f>H286+J286</f>
        <v>0</v>
      </c>
      <c r="G286" s="231">
        <f>ROUND(E286*F286,2)</f>
        <v>0</v>
      </c>
      <c r="H286" s="231"/>
      <c r="I286" s="231">
        <f>ROUND(E286*H286,2)</f>
        <v>0</v>
      </c>
      <c r="J286" s="231"/>
      <c r="K286" s="231">
        <f>ROUND(E286*J286,2)</f>
        <v>0</v>
      </c>
      <c r="L286" s="231">
        <v>21</v>
      </c>
      <c r="M286" s="231">
        <f>G286*(1+L286/100)</f>
        <v>0</v>
      </c>
      <c r="N286" s="220">
        <v>8.0000000000000004E-4</v>
      </c>
      <c r="O286" s="220">
        <f>ROUND(E286*N286,5)</f>
        <v>7.3400000000000002E-3</v>
      </c>
      <c r="P286" s="220">
        <v>0</v>
      </c>
      <c r="Q286" s="220">
        <f>ROUND(E286*P286,5)</f>
        <v>0</v>
      </c>
      <c r="R286" s="220"/>
      <c r="S286" s="220"/>
      <c r="T286" s="221">
        <v>0</v>
      </c>
      <c r="U286" s="220">
        <f>ROUND(E286*T286,2)</f>
        <v>0</v>
      </c>
      <c r="V286" s="210"/>
      <c r="W286" s="210"/>
      <c r="X286" s="210"/>
      <c r="Y286" s="210"/>
      <c r="Z286" s="210"/>
      <c r="AA286" s="210"/>
      <c r="AB286" s="210"/>
      <c r="AC286" s="210"/>
      <c r="AD286" s="210"/>
      <c r="AE286" s="210" t="s">
        <v>258</v>
      </c>
      <c r="AF286" s="210"/>
      <c r="AG286" s="210"/>
      <c r="AH286" s="210"/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1" x14ac:dyDescent="0.25">
      <c r="A287" s="211"/>
      <c r="B287" s="218"/>
      <c r="C287" s="264" t="s">
        <v>417</v>
      </c>
      <c r="D287" s="222"/>
      <c r="E287" s="227">
        <v>9.18</v>
      </c>
      <c r="F287" s="231"/>
      <c r="G287" s="231"/>
      <c r="H287" s="231"/>
      <c r="I287" s="231"/>
      <c r="J287" s="231"/>
      <c r="K287" s="231"/>
      <c r="L287" s="231"/>
      <c r="M287" s="231"/>
      <c r="N287" s="220"/>
      <c r="O287" s="220"/>
      <c r="P287" s="220"/>
      <c r="Q287" s="220"/>
      <c r="R287" s="220"/>
      <c r="S287" s="220"/>
      <c r="T287" s="221"/>
      <c r="U287" s="220"/>
      <c r="V287" s="210"/>
      <c r="W287" s="210"/>
      <c r="X287" s="210"/>
      <c r="Y287" s="210"/>
      <c r="Z287" s="210"/>
      <c r="AA287" s="210"/>
      <c r="AB287" s="210"/>
      <c r="AC287" s="210"/>
      <c r="AD287" s="210"/>
      <c r="AE287" s="210" t="s">
        <v>113</v>
      </c>
      <c r="AF287" s="210">
        <v>0</v>
      </c>
      <c r="AG287" s="210"/>
      <c r="AH287" s="210"/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1" x14ac:dyDescent="0.25">
      <c r="A288" s="211">
        <v>100</v>
      </c>
      <c r="B288" s="218" t="s">
        <v>418</v>
      </c>
      <c r="C288" s="263" t="s">
        <v>419</v>
      </c>
      <c r="D288" s="220" t="s">
        <v>110</v>
      </c>
      <c r="E288" s="226">
        <v>26.31</v>
      </c>
      <c r="F288" s="230">
        <f>H288+J288</f>
        <v>0</v>
      </c>
      <c r="G288" s="231">
        <f>ROUND(E288*F288,2)</f>
        <v>0</v>
      </c>
      <c r="H288" s="231"/>
      <c r="I288" s="231">
        <f>ROUND(E288*H288,2)</f>
        <v>0</v>
      </c>
      <c r="J288" s="231"/>
      <c r="K288" s="231">
        <f>ROUND(E288*J288,2)</f>
        <v>0</v>
      </c>
      <c r="L288" s="231">
        <v>21</v>
      </c>
      <c r="M288" s="231">
        <f>G288*(1+L288/100)</f>
        <v>0</v>
      </c>
      <c r="N288" s="220">
        <v>1.665</v>
      </c>
      <c r="O288" s="220">
        <f>ROUND(E288*N288,5)</f>
        <v>43.806150000000002</v>
      </c>
      <c r="P288" s="220">
        <v>0</v>
      </c>
      <c r="Q288" s="220">
        <f>ROUND(E288*P288,5)</f>
        <v>0</v>
      </c>
      <c r="R288" s="220"/>
      <c r="S288" s="220"/>
      <c r="T288" s="221">
        <v>0.92</v>
      </c>
      <c r="U288" s="220">
        <f>ROUND(E288*T288,2)</f>
        <v>24.21</v>
      </c>
      <c r="V288" s="210"/>
      <c r="W288" s="210"/>
      <c r="X288" s="210"/>
      <c r="Y288" s="210"/>
      <c r="Z288" s="210"/>
      <c r="AA288" s="210"/>
      <c r="AB288" s="210"/>
      <c r="AC288" s="210"/>
      <c r="AD288" s="210"/>
      <c r="AE288" s="210" t="s">
        <v>111</v>
      </c>
      <c r="AF288" s="210"/>
      <c r="AG288" s="210"/>
      <c r="AH288" s="210"/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1" x14ac:dyDescent="0.25">
      <c r="A289" s="211"/>
      <c r="B289" s="218"/>
      <c r="C289" s="266" t="s">
        <v>420</v>
      </c>
      <c r="D289" s="225"/>
      <c r="E289" s="229"/>
      <c r="F289" s="233"/>
      <c r="G289" s="234"/>
      <c r="H289" s="231"/>
      <c r="I289" s="231"/>
      <c r="J289" s="231"/>
      <c r="K289" s="231"/>
      <c r="L289" s="231"/>
      <c r="M289" s="231"/>
      <c r="N289" s="220"/>
      <c r="O289" s="220"/>
      <c r="P289" s="220"/>
      <c r="Q289" s="220"/>
      <c r="R289" s="220"/>
      <c r="S289" s="220"/>
      <c r="T289" s="221"/>
      <c r="U289" s="220"/>
      <c r="V289" s="210"/>
      <c r="W289" s="210"/>
      <c r="X289" s="210"/>
      <c r="Y289" s="210"/>
      <c r="Z289" s="210"/>
      <c r="AA289" s="210"/>
      <c r="AB289" s="210"/>
      <c r="AC289" s="210"/>
      <c r="AD289" s="210"/>
      <c r="AE289" s="210" t="s">
        <v>243</v>
      </c>
      <c r="AF289" s="210"/>
      <c r="AG289" s="210"/>
      <c r="AH289" s="210"/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3" t="str">
        <f>C289</f>
        <v>Frakce 8-16 mm.</v>
      </c>
      <c r="BB289" s="210"/>
      <c r="BC289" s="210"/>
      <c r="BD289" s="210"/>
      <c r="BE289" s="210"/>
      <c r="BF289" s="210"/>
      <c r="BG289" s="210"/>
      <c r="BH289" s="210"/>
    </row>
    <row r="290" spans="1:60" outlineLevel="1" x14ac:dyDescent="0.25">
      <c r="A290" s="211"/>
      <c r="B290" s="218"/>
      <c r="C290" s="264" t="s">
        <v>421</v>
      </c>
      <c r="D290" s="222"/>
      <c r="E290" s="227">
        <v>20.07</v>
      </c>
      <c r="F290" s="231"/>
      <c r="G290" s="231"/>
      <c r="H290" s="231"/>
      <c r="I290" s="231"/>
      <c r="J290" s="231"/>
      <c r="K290" s="231"/>
      <c r="L290" s="231"/>
      <c r="M290" s="231"/>
      <c r="N290" s="220"/>
      <c r="O290" s="220"/>
      <c r="P290" s="220"/>
      <c r="Q290" s="220"/>
      <c r="R290" s="220"/>
      <c r="S290" s="220"/>
      <c r="T290" s="221"/>
      <c r="U290" s="220"/>
      <c r="V290" s="210"/>
      <c r="W290" s="210"/>
      <c r="X290" s="210"/>
      <c r="Y290" s="210"/>
      <c r="Z290" s="210"/>
      <c r="AA290" s="210"/>
      <c r="AB290" s="210"/>
      <c r="AC290" s="210"/>
      <c r="AD290" s="210"/>
      <c r="AE290" s="210" t="s">
        <v>113</v>
      </c>
      <c r="AF290" s="210">
        <v>0</v>
      </c>
      <c r="AG290" s="210"/>
      <c r="AH290" s="210"/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1" x14ac:dyDescent="0.25">
      <c r="A291" s="211"/>
      <c r="B291" s="218"/>
      <c r="C291" s="264" t="s">
        <v>422</v>
      </c>
      <c r="D291" s="222"/>
      <c r="E291" s="227">
        <v>6.24</v>
      </c>
      <c r="F291" s="231"/>
      <c r="G291" s="231"/>
      <c r="H291" s="231"/>
      <c r="I291" s="231"/>
      <c r="J291" s="231"/>
      <c r="K291" s="231"/>
      <c r="L291" s="231"/>
      <c r="M291" s="231"/>
      <c r="N291" s="220"/>
      <c r="O291" s="220"/>
      <c r="P291" s="220"/>
      <c r="Q291" s="220"/>
      <c r="R291" s="220"/>
      <c r="S291" s="220"/>
      <c r="T291" s="221"/>
      <c r="U291" s="220"/>
      <c r="V291" s="210"/>
      <c r="W291" s="210"/>
      <c r="X291" s="210"/>
      <c r="Y291" s="210"/>
      <c r="Z291" s="210"/>
      <c r="AA291" s="210"/>
      <c r="AB291" s="210"/>
      <c r="AC291" s="210"/>
      <c r="AD291" s="210"/>
      <c r="AE291" s="210" t="s">
        <v>113</v>
      </c>
      <c r="AF291" s="210">
        <v>0</v>
      </c>
      <c r="AG291" s="210"/>
      <c r="AH291" s="210"/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1" x14ac:dyDescent="0.25">
      <c r="A292" s="211">
        <v>101</v>
      </c>
      <c r="B292" s="218" t="s">
        <v>418</v>
      </c>
      <c r="C292" s="263" t="s">
        <v>419</v>
      </c>
      <c r="D292" s="220" t="s">
        <v>110</v>
      </c>
      <c r="E292" s="226">
        <v>39.69</v>
      </c>
      <c r="F292" s="230">
        <f>H292+J292</f>
        <v>0</v>
      </c>
      <c r="G292" s="231">
        <f>ROUND(E292*F292,2)</f>
        <v>0</v>
      </c>
      <c r="H292" s="231"/>
      <c r="I292" s="231">
        <f>ROUND(E292*H292,2)</f>
        <v>0</v>
      </c>
      <c r="J292" s="231"/>
      <c r="K292" s="231">
        <f>ROUND(E292*J292,2)</f>
        <v>0</v>
      </c>
      <c r="L292" s="231">
        <v>21</v>
      </c>
      <c r="M292" s="231">
        <f>G292*(1+L292/100)</f>
        <v>0</v>
      </c>
      <c r="N292" s="220">
        <v>1.665</v>
      </c>
      <c r="O292" s="220">
        <f>ROUND(E292*N292,5)</f>
        <v>66.083849999999998</v>
      </c>
      <c r="P292" s="220">
        <v>0</v>
      </c>
      <c r="Q292" s="220">
        <f>ROUND(E292*P292,5)</f>
        <v>0</v>
      </c>
      <c r="R292" s="220"/>
      <c r="S292" s="220"/>
      <c r="T292" s="221">
        <v>0.92</v>
      </c>
      <c r="U292" s="220">
        <f>ROUND(E292*T292,2)</f>
        <v>36.51</v>
      </c>
      <c r="V292" s="210"/>
      <c r="W292" s="210"/>
      <c r="X292" s="210"/>
      <c r="Y292" s="210"/>
      <c r="Z292" s="210"/>
      <c r="AA292" s="210"/>
      <c r="AB292" s="210"/>
      <c r="AC292" s="210"/>
      <c r="AD292" s="210"/>
      <c r="AE292" s="210" t="s">
        <v>111</v>
      </c>
      <c r="AF292" s="210"/>
      <c r="AG292" s="210"/>
      <c r="AH292" s="210"/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1" x14ac:dyDescent="0.25">
      <c r="A293" s="211"/>
      <c r="B293" s="218"/>
      <c r="C293" s="266" t="s">
        <v>423</v>
      </c>
      <c r="D293" s="225"/>
      <c r="E293" s="229"/>
      <c r="F293" s="233"/>
      <c r="G293" s="234"/>
      <c r="H293" s="231"/>
      <c r="I293" s="231"/>
      <c r="J293" s="231"/>
      <c r="K293" s="231"/>
      <c r="L293" s="231"/>
      <c r="M293" s="231"/>
      <c r="N293" s="220"/>
      <c r="O293" s="220"/>
      <c r="P293" s="220"/>
      <c r="Q293" s="220"/>
      <c r="R293" s="220"/>
      <c r="S293" s="220"/>
      <c r="T293" s="221"/>
      <c r="U293" s="220"/>
      <c r="V293" s="210"/>
      <c r="W293" s="210"/>
      <c r="X293" s="210"/>
      <c r="Y293" s="210"/>
      <c r="Z293" s="210"/>
      <c r="AA293" s="210"/>
      <c r="AB293" s="210"/>
      <c r="AC293" s="210"/>
      <c r="AD293" s="210"/>
      <c r="AE293" s="210" t="s">
        <v>243</v>
      </c>
      <c r="AF293" s="210"/>
      <c r="AG293" s="210"/>
      <c r="AH293" s="210"/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3" t="str">
        <f>C293</f>
        <v>Změna frakce na 4-8 mm.</v>
      </c>
      <c r="BB293" s="210"/>
      <c r="BC293" s="210"/>
      <c r="BD293" s="210"/>
      <c r="BE293" s="210"/>
      <c r="BF293" s="210"/>
      <c r="BG293" s="210"/>
      <c r="BH293" s="210"/>
    </row>
    <row r="294" spans="1:60" outlineLevel="1" x14ac:dyDescent="0.25">
      <c r="A294" s="211"/>
      <c r="B294" s="218"/>
      <c r="C294" s="264" t="s">
        <v>424</v>
      </c>
      <c r="D294" s="222"/>
      <c r="E294" s="227">
        <v>33.450000000000003</v>
      </c>
      <c r="F294" s="231"/>
      <c r="G294" s="231"/>
      <c r="H294" s="231"/>
      <c r="I294" s="231"/>
      <c r="J294" s="231"/>
      <c r="K294" s="231"/>
      <c r="L294" s="231"/>
      <c r="M294" s="231"/>
      <c r="N294" s="220"/>
      <c r="O294" s="220"/>
      <c r="P294" s="220"/>
      <c r="Q294" s="220"/>
      <c r="R294" s="220"/>
      <c r="S294" s="220"/>
      <c r="T294" s="221"/>
      <c r="U294" s="220"/>
      <c r="V294" s="210"/>
      <c r="W294" s="210"/>
      <c r="X294" s="210"/>
      <c r="Y294" s="210"/>
      <c r="Z294" s="210"/>
      <c r="AA294" s="210"/>
      <c r="AB294" s="210"/>
      <c r="AC294" s="210"/>
      <c r="AD294" s="210"/>
      <c r="AE294" s="210" t="s">
        <v>113</v>
      </c>
      <c r="AF294" s="210">
        <v>0</v>
      </c>
      <c r="AG294" s="210"/>
      <c r="AH294" s="210"/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1" x14ac:dyDescent="0.25">
      <c r="A295" s="211"/>
      <c r="B295" s="218"/>
      <c r="C295" s="264" t="s">
        <v>422</v>
      </c>
      <c r="D295" s="222"/>
      <c r="E295" s="227">
        <v>6.24</v>
      </c>
      <c r="F295" s="231"/>
      <c r="G295" s="231"/>
      <c r="H295" s="231"/>
      <c r="I295" s="231"/>
      <c r="J295" s="231"/>
      <c r="K295" s="231"/>
      <c r="L295" s="231"/>
      <c r="M295" s="231"/>
      <c r="N295" s="220"/>
      <c r="O295" s="220"/>
      <c r="P295" s="220"/>
      <c r="Q295" s="220"/>
      <c r="R295" s="220"/>
      <c r="S295" s="220"/>
      <c r="T295" s="221"/>
      <c r="U295" s="220"/>
      <c r="V295" s="210"/>
      <c r="W295" s="210"/>
      <c r="X295" s="210"/>
      <c r="Y295" s="210"/>
      <c r="Z295" s="210"/>
      <c r="AA295" s="210"/>
      <c r="AB295" s="210"/>
      <c r="AC295" s="210"/>
      <c r="AD295" s="210"/>
      <c r="AE295" s="210" t="s">
        <v>113</v>
      </c>
      <c r="AF295" s="210">
        <v>0</v>
      </c>
      <c r="AG295" s="210"/>
      <c r="AH295" s="210"/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1" x14ac:dyDescent="0.25">
      <c r="A296" s="211">
        <v>102</v>
      </c>
      <c r="B296" s="218" t="s">
        <v>425</v>
      </c>
      <c r="C296" s="263" t="s">
        <v>426</v>
      </c>
      <c r="D296" s="220" t="s">
        <v>146</v>
      </c>
      <c r="E296" s="226">
        <v>883</v>
      </c>
      <c r="F296" s="230">
        <f>H296+J296</f>
        <v>0</v>
      </c>
      <c r="G296" s="231">
        <f>ROUND(E296*F296,2)</f>
        <v>0</v>
      </c>
      <c r="H296" s="231"/>
      <c r="I296" s="231">
        <f>ROUND(E296*H296,2)</f>
        <v>0</v>
      </c>
      <c r="J296" s="231"/>
      <c r="K296" s="231">
        <f>ROUND(E296*J296,2)</f>
        <v>0</v>
      </c>
      <c r="L296" s="231">
        <v>21</v>
      </c>
      <c r="M296" s="231">
        <f>G296*(1+L296/100)</f>
        <v>0</v>
      </c>
      <c r="N296" s="220">
        <v>1.8000000000000001E-4</v>
      </c>
      <c r="O296" s="220">
        <f>ROUND(E296*N296,5)</f>
        <v>0.15894</v>
      </c>
      <c r="P296" s="220">
        <v>0</v>
      </c>
      <c r="Q296" s="220">
        <f>ROUND(E296*P296,5)</f>
        <v>0</v>
      </c>
      <c r="R296" s="220"/>
      <c r="S296" s="220"/>
      <c r="T296" s="221">
        <v>7.4999999999999997E-2</v>
      </c>
      <c r="U296" s="220">
        <f>ROUND(E296*T296,2)</f>
        <v>66.23</v>
      </c>
      <c r="V296" s="210"/>
      <c r="W296" s="210"/>
      <c r="X296" s="210"/>
      <c r="Y296" s="210"/>
      <c r="Z296" s="210"/>
      <c r="AA296" s="210"/>
      <c r="AB296" s="210"/>
      <c r="AC296" s="210"/>
      <c r="AD296" s="210"/>
      <c r="AE296" s="210" t="s">
        <v>111</v>
      </c>
      <c r="AF296" s="210"/>
      <c r="AG296" s="210"/>
      <c r="AH296" s="210"/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1" x14ac:dyDescent="0.25">
      <c r="A297" s="211"/>
      <c r="B297" s="218"/>
      <c r="C297" s="264" t="s">
        <v>427</v>
      </c>
      <c r="D297" s="222"/>
      <c r="E297" s="227">
        <v>758.2</v>
      </c>
      <c r="F297" s="231"/>
      <c r="G297" s="231"/>
      <c r="H297" s="231"/>
      <c r="I297" s="231"/>
      <c r="J297" s="231"/>
      <c r="K297" s="231"/>
      <c r="L297" s="231"/>
      <c r="M297" s="231"/>
      <c r="N297" s="220"/>
      <c r="O297" s="220"/>
      <c r="P297" s="220"/>
      <c r="Q297" s="220"/>
      <c r="R297" s="220"/>
      <c r="S297" s="220"/>
      <c r="T297" s="221"/>
      <c r="U297" s="220"/>
      <c r="V297" s="210"/>
      <c r="W297" s="210"/>
      <c r="X297" s="210"/>
      <c r="Y297" s="210"/>
      <c r="Z297" s="210"/>
      <c r="AA297" s="210"/>
      <c r="AB297" s="210"/>
      <c r="AC297" s="210"/>
      <c r="AD297" s="210"/>
      <c r="AE297" s="210" t="s">
        <v>113</v>
      </c>
      <c r="AF297" s="210">
        <v>0</v>
      </c>
      <c r="AG297" s="210"/>
      <c r="AH297" s="210"/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1" x14ac:dyDescent="0.25">
      <c r="A298" s="211"/>
      <c r="B298" s="218"/>
      <c r="C298" s="264" t="s">
        <v>428</v>
      </c>
      <c r="D298" s="222"/>
      <c r="E298" s="227">
        <v>124.8</v>
      </c>
      <c r="F298" s="231"/>
      <c r="G298" s="231"/>
      <c r="H298" s="231"/>
      <c r="I298" s="231"/>
      <c r="J298" s="231"/>
      <c r="K298" s="231"/>
      <c r="L298" s="231"/>
      <c r="M298" s="231"/>
      <c r="N298" s="220"/>
      <c r="O298" s="220"/>
      <c r="P298" s="220"/>
      <c r="Q298" s="220"/>
      <c r="R298" s="220"/>
      <c r="S298" s="220"/>
      <c r="T298" s="221"/>
      <c r="U298" s="220"/>
      <c r="V298" s="210"/>
      <c r="W298" s="210"/>
      <c r="X298" s="210"/>
      <c r="Y298" s="210"/>
      <c r="Z298" s="210"/>
      <c r="AA298" s="210"/>
      <c r="AB298" s="210"/>
      <c r="AC298" s="210"/>
      <c r="AD298" s="210"/>
      <c r="AE298" s="210" t="s">
        <v>113</v>
      </c>
      <c r="AF298" s="210">
        <v>0</v>
      </c>
      <c r="AG298" s="210"/>
      <c r="AH298" s="210"/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1" x14ac:dyDescent="0.25">
      <c r="A299" s="211">
        <v>103</v>
      </c>
      <c r="B299" s="218" t="s">
        <v>429</v>
      </c>
      <c r="C299" s="263" t="s">
        <v>430</v>
      </c>
      <c r="D299" s="220" t="s">
        <v>146</v>
      </c>
      <c r="E299" s="226">
        <v>1015.45</v>
      </c>
      <c r="F299" s="230">
        <f>H299+J299</f>
        <v>0</v>
      </c>
      <c r="G299" s="231">
        <f>ROUND(E299*F299,2)</f>
        <v>0</v>
      </c>
      <c r="H299" s="231"/>
      <c r="I299" s="231">
        <f>ROUND(E299*H299,2)</f>
        <v>0</v>
      </c>
      <c r="J299" s="231"/>
      <c r="K299" s="231">
        <f>ROUND(E299*J299,2)</f>
        <v>0</v>
      </c>
      <c r="L299" s="231">
        <v>21</v>
      </c>
      <c r="M299" s="231">
        <f>G299*(1+L299/100)</f>
        <v>0</v>
      </c>
      <c r="N299" s="220">
        <v>2.0000000000000001E-4</v>
      </c>
      <c r="O299" s="220">
        <f>ROUND(E299*N299,5)</f>
        <v>0.20308999999999999</v>
      </c>
      <c r="P299" s="220">
        <v>0</v>
      </c>
      <c r="Q299" s="220">
        <f>ROUND(E299*P299,5)</f>
        <v>0</v>
      </c>
      <c r="R299" s="220"/>
      <c r="S299" s="220"/>
      <c r="T299" s="221">
        <v>0</v>
      </c>
      <c r="U299" s="220">
        <f>ROUND(E299*T299,2)</f>
        <v>0</v>
      </c>
      <c r="V299" s="210"/>
      <c r="W299" s="210"/>
      <c r="X299" s="210"/>
      <c r="Y299" s="210"/>
      <c r="Z299" s="210"/>
      <c r="AA299" s="210"/>
      <c r="AB299" s="210"/>
      <c r="AC299" s="210"/>
      <c r="AD299" s="210"/>
      <c r="AE299" s="210" t="s">
        <v>258</v>
      </c>
      <c r="AF299" s="210"/>
      <c r="AG299" s="210"/>
      <c r="AH299" s="210"/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1" x14ac:dyDescent="0.25">
      <c r="A300" s="211"/>
      <c r="B300" s="218"/>
      <c r="C300" s="264" t="s">
        <v>431</v>
      </c>
      <c r="D300" s="222"/>
      <c r="E300" s="227">
        <v>871.93</v>
      </c>
      <c r="F300" s="231"/>
      <c r="G300" s="231"/>
      <c r="H300" s="231"/>
      <c r="I300" s="231"/>
      <c r="J300" s="231"/>
      <c r="K300" s="231"/>
      <c r="L300" s="231"/>
      <c r="M300" s="231"/>
      <c r="N300" s="220"/>
      <c r="O300" s="220"/>
      <c r="P300" s="220"/>
      <c r="Q300" s="220"/>
      <c r="R300" s="220"/>
      <c r="S300" s="220"/>
      <c r="T300" s="221"/>
      <c r="U300" s="220"/>
      <c r="V300" s="210"/>
      <c r="W300" s="210"/>
      <c r="X300" s="210"/>
      <c r="Y300" s="210"/>
      <c r="Z300" s="210"/>
      <c r="AA300" s="210"/>
      <c r="AB300" s="210"/>
      <c r="AC300" s="210"/>
      <c r="AD300" s="210"/>
      <c r="AE300" s="210" t="s">
        <v>113</v>
      </c>
      <c r="AF300" s="210">
        <v>0</v>
      </c>
      <c r="AG300" s="210"/>
      <c r="AH300" s="210"/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1" x14ac:dyDescent="0.25">
      <c r="A301" s="211"/>
      <c r="B301" s="218"/>
      <c r="C301" s="264" t="s">
        <v>432</v>
      </c>
      <c r="D301" s="222"/>
      <c r="E301" s="227">
        <v>143.52000000000001</v>
      </c>
      <c r="F301" s="231"/>
      <c r="G301" s="231"/>
      <c r="H301" s="231"/>
      <c r="I301" s="231"/>
      <c r="J301" s="231"/>
      <c r="K301" s="231"/>
      <c r="L301" s="231"/>
      <c r="M301" s="231"/>
      <c r="N301" s="220"/>
      <c r="O301" s="220"/>
      <c r="P301" s="220"/>
      <c r="Q301" s="220"/>
      <c r="R301" s="220"/>
      <c r="S301" s="220"/>
      <c r="T301" s="221"/>
      <c r="U301" s="220"/>
      <c r="V301" s="210"/>
      <c r="W301" s="210"/>
      <c r="X301" s="210"/>
      <c r="Y301" s="210"/>
      <c r="Z301" s="210"/>
      <c r="AA301" s="210"/>
      <c r="AB301" s="210"/>
      <c r="AC301" s="210"/>
      <c r="AD301" s="210"/>
      <c r="AE301" s="210" t="s">
        <v>113</v>
      </c>
      <c r="AF301" s="210">
        <v>0</v>
      </c>
      <c r="AG301" s="210"/>
      <c r="AH301" s="210"/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ht="20.399999999999999" outlineLevel="1" x14ac:dyDescent="0.25">
      <c r="A302" s="211">
        <v>104</v>
      </c>
      <c r="B302" s="218" t="s">
        <v>433</v>
      </c>
      <c r="C302" s="263" t="s">
        <v>434</v>
      </c>
      <c r="D302" s="220" t="s">
        <v>179</v>
      </c>
      <c r="E302" s="226">
        <v>14</v>
      </c>
      <c r="F302" s="230">
        <f>H302+J302</f>
        <v>0</v>
      </c>
      <c r="G302" s="231">
        <f>ROUND(E302*F302,2)</f>
        <v>0</v>
      </c>
      <c r="H302" s="231"/>
      <c r="I302" s="231">
        <f>ROUND(E302*H302,2)</f>
        <v>0</v>
      </c>
      <c r="J302" s="231"/>
      <c r="K302" s="231">
        <f>ROUND(E302*J302,2)</f>
        <v>0</v>
      </c>
      <c r="L302" s="231">
        <v>21</v>
      </c>
      <c r="M302" s="231">
        <f>G302*(1+L302/100)</f>
        <v>0</v>
      </c>
      <c r="N302" s="220">
        <v>1.2800000000000001E-3</v>
      </c>
      <c r="O302" s="220">
        <f>ROUND(E302*N302,5)</f>
        <v>1.7919999999999998E-2</v>
      </c>
      <c r="P302" s="220">
        <v>0</v>
      </c>
      <c r="Q302" s="220">
        <f>ROUND(E302*P302,5)</f>
        <v>0</v>
      </c>
      <c r="R302" s="220"/>
      <c r="S302" s="220"/>
      <c r="T302" s="221">
        <v>0.33</v>
      </c>
      <c r="U302" s="220">
        <f>ROUND(E302*T302,2)</f>
        <v>4.62</v>
      </c>
      <c r="V302" s="210"/>
      <c r="W302" s="210"/>
      <c r="X302" s="210"/>
      <c r="Y302" s="210"/>
      <c r="Z302" s="210"/>
      <c r="AA302" s="210"/>
      <c r="AB302" s="210"/>
      <c r="AC302" s="210"/>
      <c r="AD302" s="210"/>
      <c r="AE302" s="210" t="s">
        <v>111</v>
      </c>
      <c r="AF302" s="210"/>
      <c r="AG302" s="210"/>
      <c r="AH302" s="210"/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1" x14ac:dyDescent="0.25">
      <c r="A303" s="211"/>
      <c r="B303" s="218"/>
      <c r="C303" s="264" t="s">
        <v>435</v>
      </c>
      <c r="D303" s="222"/>
      <c r="E303" s="227">
        <v>14</v>
      </c>
      <c r="F303" s="231"/>
      <c r="G303" s="231"/>
      <c r="H303" s="231"/>
      <c r="I303" s="231"/>
      <c r="J303" s="231"/>
      <c r="K303" s="231"/>
      <c r="L303" s="231"/>
      <c r="M303" s="231"/>
      <c r="N303" s="220"/>
      <c r="O303" s="220"/>
      <c r="P303" s="220"/>
      <c r="Q303" s="220"/>
      <c r="R303" s="220"/>
      <c r="S303" s="220"/>
      <c r="T303" s="221"/>
      <c r="U303" s="220"/>
      <c r="V303" s="210"/>
      <c r="W303" s="210"/>
      <c r="X303" s="210"/>
      <c r="Y303" s="210"/>
      <c r="Z303" s="210"/>
      <c r="AA303" s="210"/>
      <c r="AB303" s="210"/>
      <c r="AC303" s="210"/>
      <c r="AD303" s="210"/>
      <c r="AE303" s="210" t="s">
        <v>113</v>
      </c>
      <c r="AF303" s="210">
        <v>0</v>
      </c>
      <c r="AG303" s="210"/>
      <c r="AH303" s="210"/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1" x14ac:dyDescent="0.25">
      <c r="A304" s="211">
        <v>105</v>
      </c>
      <c r="B304" s="218" t="s">
        <v>436</v>
      </c>
      <c r="C304" s="263" t="s">
        <v>437</v>
      </c>
      <c r="D304" s="220" t="s">
        <v>179</v>
      </c>
      <c r="E304" s="226">
        <v>1</v>
      </c>
      <c r="F304" s="230">
        <f>H304+J304</f>
        <v>0</v>
      </c>
      <c r="G304" s="231">
        <f>ROUND(E304*F304,2)</f>
        <v>0</v>
      </c>
      <c r="H304" s="231"/>
      <c r="I304" s="231">
        <f>ROUND(E304*H304,2)</f>
        <v>0</v>
      </c>
      <c r="J304" s="231"/>
      <c r="K304" s="231">
        <f>ROUND(E304*J304,2)</f>
        <v>0</v>
      </c>
      <c r="L304" s="231">
        <v>21</v>
      </c>
      <c r="M304" s="231">
        <f>G304*(1+L304/100)</f>
        <v>0</v>
      </c>
      <c r="N304" s="220">
        <v>2.0000000000000002E-5</v>
      </c>
      <c r="O304" s="220">
        <f>ROUND(E304*N304,5)</f>
        <v>2.0000000000000002E-5</v>
      </c>
      <c r="P304" s="220">
        <v>0</v>
      </c>
      <c r="Q304" s="220">
        <f>ROUND(E304*P304,5)</f>
        <v>0</v>
      </c>
      <c r="R304" s="220"/>
      <c r="S304" s="220"/>
      <c r="T304" s="221">
        <v>0.20599999999999999</v>
      </c>
      <c r="U304" s="220">
        <f>ROUND(E304*T304,2)</f>
        <v>0.21</v>
      </c>
      <c r="V304" s="210"/>
      <c r="W304" s="210"/>
      <c r="X304" s="210"/>
      <c r="Y304" s="210"/>
      <c r="Z304" s="210"/>
      <c r="AA304" s="210"/>
      <c r="AB304" s="210"/>
      <c r="AC304" s="210"/>
      <c r="AD304" s="210"/>
      <c r="AE304" s="210" t="s">
        <v>111</v>
      </c>
      <c r="AF304" s="210"/>
      <c r="AG304" s="210"/>
      <c r="AH304" s="210"/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1" x14ac:dyDescent="0.25">
      <c r="A305" s="211"/>
      <c r="B305" s="218"/>
      <c r="C305" s="264" t="s">
        <v>49</v>
      </c>
      <c r="D305" s="222"/>
      <c r="E305" s="227">
        <v>1</v>
      </c>
      <c r="F305" s="231"/>
      <c r="G305" s="231"/>
      <c r="H305" s="231"/>
      <c r="I305" s="231"/>
      <c r="J305" s="231"/>
      <c r="K305" s="231"/>
      <c r="L305" s="231"/>
      <c r="M305" s="231"/>
      <c r="N305" s="220"/>
      <c r="O305" s="220"/>
      <c r="P305" s="220"/>
      <c r="Q305" s="220"/>
      <c r="R305" s="220"/>
      <c r="S305" s="220"/>
      <c r="T305" s="221"/>
      <c r="U305" s="220"/>
      <c r="V305" s="210"/>
      <c r="W305" s="210"/>
      <c r="X305" s="210"/>
      <c r="Y305" s="210"/>
      <c r="Z305" s="210"/>
      <c r="AA305" s="210"/>
      <c r="AB305" s="210"/>
      <c r="AC305" s="210"/>
      <c r="AD305" s="210"/>
      <c r="AE305" s="210" t="s">
        <v>113</v>
      </c>
      <c r="AF305" s="210">
        <v>0</v>
      </c>
      <c r="AG305" s="210"/>
      <c r="AH305" s="210"/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1" x14ac:dyDescent="0.25">
      <c r="A306" s="211">
        <v>106</v>
      </c>
      <c r="B306" s="218" t="s">
        <v>438</v>
      </c>
      <c r="C306" s="263" t="s">
        <v>439</v>
      </c>
      <c r="D306" s="220" t="s">
        <v>179</v>
      </c>
      <c r="E306" s="226">
        <v>1</v>
      </c>
      <c r="F306" s="230">
        <f>H306+J306</f>
        <v>0</v>
      </c>
      <c r="G306" s="231">
        <f>ROUND(E306*F306,2)</f>
        <v>0</v>
      </c>
      <c r="H306" s="231"/>
      <c r="I306" s="231">
        <f>ROUND(E306*H306,2)</f>
        <v>0</v>
      </c>
      <c r="J306" s="231"/>
      <c r="K306" s="231">
        <f>ROUND(E306*J306,2)</f>
        <v>0</v>
      </c>
      <c r="L306" s="231">
        <v>21</v>
      </c>
      <c r="M306" s="231">
        <f>G306*(1+L306/100)</f>
        <v>0</v>
      </c>
      <c r="N306" s="220">
        <v>4.2000000000000002E-4</v>
      </c>
      <c r="O306" s="220">
        <f>ROUND(E306*N306,5)</f>
        <v>4.2000000000000002E-4</v>
      </c>
      <c r="P306" s="220">
        <v>0</v>
      </c>
      <c r="Q306" s="220">
        <f>ROUND(E306*P306,5)</f>
        <v>0</v>
      </c>
      <c r="R306" s="220"/>
      <c r="S306" s="220"/>
      <c r="T306" s="221">
        <v>0</v>
      </c>
      <c r="U306" s="220">
        <f>ROUND(E306*T306,2)</f>
        <v>0</v>
      </c>
      <c r="V306" s="210"/>
      <c r="W306" s="210"/>
      <c r="X306" s="210"/>
      <c r="Y306" s="210"/>
      <c r="Z306" s="210"/>
      <c r="AA306" s="210"/>
      <c r="AB306" s="210"/>
      <c r="AC306" s="210"/>
      <c r="AD306" s="210"/>
      <c r="AE306" s="210" t="s">
        <v>258</v>
      </c>
      <c r="AF306" s="210"/>
      <c r="AG306" s="210"/>
      <c r="AH306" s="210"/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1" x14ac:dyDescent="0.25">
      <c r="A307" s="211"/>
      <c r="B307" s="218"/>
      <c r="C307" s="264" t="s">
        <v>49</v>
      </c>
      <c r="D307" s="222"/>
      <c r="E307" s="227">
        <v>1</v>
      </c>
      <c r="F307" s="231"/>
      <c r="G307" s="231"/>
      <c r="H307" s="231"/>
      <c r="I307" s="231"/>
      <c r="J307" s="231"/>
      <c r="K307" s="231"/>
      <c r="L307" s="231"/>
      <c r="M307" s="231"/>
      <c r="N307" s="220"/>
      <c r="O307" s="220"/>
      <c r="P307" s="220"/>
      <c r="Q307" s="220"/>
      <c r="R307" s="220"/>
      <c r="S307" s="220"/>
      <c r="T307" s="221"/>
      <c r="U307" s="220"/>
      <c r="V307" s="210"/>
      <c r="W307" s="210"/>
      <c r="X307" s="210"/>
      <c r="Y307" s="210"/>
      <c r="Z307" s="210"/>
      <c r="AA307" s="210"/>
      <c r="AB307" s="210"/>
      <c r="AC307" s="210"/>
      <c r="AD307" s="210"/>
      <c r="AE307" s="210" t="s">
        <v>113</v>
      </c>
      <c r="AF307" s="210">
        <v>0</v>
      </c>
      <c r="AG307" s="210"/>
      <c r="AH307" s="210"/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ht="20.399999999999999" outlineLevel="1" x14ac:dyDescent="0.25">
      <c r="A308" s="211">
        <v>107</v>
      </c>
      <c r="B308" s="218" t="s">
        <v>440</v>
      </c>
      <c r="C308" s="263" t="s">
        <v>441</v>
      </c>
      <c r="D308" s="220" t="s">
        <v>179</v>
      </c>
      <c r="E308" s="226">
        <v>3</v>
      </c>
      <c r="F308" s="230">
        <f>H308+J308</f>
        <v>0</v>
      </c>
      <c r="G308" s="231">
        <f>ROUND(E308*F308,2)</f>
        <v>0</v>
      </c>
      <c r="H308" s="231"/>
      <c r="I308" s="231">
        <f>ROUND(E308*H308,2)</f>
        <v>0</v>
      </c>
      <c r="J308" s="231"/>
      <c r="K308" s="231">
        <f>ROUND(E308*J308,2)</f>
        <v>0</v>
      </c>
      <c r="L308" s="231">
        <v>21</v>
      </c>
      <c r="M308" s="231">
        <f>G308*(1+L308/100)</f>
        <v>0</v>
      </c>
      <c r="N308" s="220">
        <v>7.2999999999999996E-4</v>
      </c>
      <c r="O308" s="220">
        <f>ROUND(E308*N308,5)</f>
        <v>2.1900000000000001E-3</v>
      </c>
      <c r="P308" s="220">
        <v>0</v>
      </c>
      <c r="Q308" s="220">
        <f>ROUND(E308*P308,5)</f>
        <v>0</v>
      </c>
      <c r="R308" s="220"/>
      <c r="S308" s="220"/>
      <c r="T308" s="221">
        <v>0.33</v>
      </c>
      <c r="U308" s="220">
        <f>ROUND(E308*T308,2)</f>
        <v>0.99</v>
      </c>
      <c r="V308" s="210"/>
      <c r="W308" s="210"/>
      <c r="X308" s="210"/>
      <c r="Y308" s="210"/>
      <c r="Z308" s="210"/>
      <c r="AA308" s="210"/>
      <c r="AB308" s="210"/>
      <c r="AC308" s="210"/>
      <c r="AD308" s="210"/>
      <c r="AE308" s="210" t="s">
        <v>111</v>
      </c>
      <c r="AF308" s="210"/>
      <c r="AG308" s="210"/>
      <c r="AH308" s="210"/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1" x14ac:dyDescent="0.25">
      <c r="A309" s="211"/>
      <c r="B309" s="218"/>
      <c r="C309" s="264" t="s">
        <v>55</v>
      </c>
      <c r="D309" s="222"/>
      <c r="E309" s="227">
        <v>3</v>
      </c>
      <c r="F309" s="231"/>
      <c r="G309" s="231"/>
      <c r="H309" s="231"/>
      <c r="I309" s="231"/>
      <c r="J309" s="231"/>
      <c r="K309" s="231"/>
      <c r="L309" s="231"/>
      <c r="M309" s="231"/>
      <c r="N309" s="220"/>
      <c r="O309" s="220"/>
      <c r="P309" s="220"/>
      <c r="Q309" s="220"/>
      <c r="R309" s="220"/>
      <c r="S309" s="220"/>
      <c r="T309" s="221"/>
      <c r="U309" s="220"/>
      <c r="V309" s="210"/>
      <c r="W309" s="210"/>
      <c r="X309" s="210"/>
      <c r="Y309" s="210"/>
      <c r="Z309" s="210"/>
      <c r="AA309" s="210"/>
      <c r="AB309" s="210"/>
      <c r="AC309" s="210"/>
      <c r="AD309" s="210"/>
      <c r="AE309" s="210" t="s">
        <v>113</v>
      </c>
      <c r="AF309" s="210">
        <v>0</v>
      </c>
      <c r="AG309" s="210"/>
      <c r="AH309" s="210"/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ht="20.399999999999999" outlineLevel="1" x14ac:dyDescent="0.25">
      <c r="A310" s="211">
        <v>108</v>
      </c>
      <c r="B310" s="218" t="s">
        <v>442</v>
      </c>
      <c r="C310" s="263" t="s">
        <v>443</v>
      </c>
      <c r="D310" s="220" t="s">
        <v>179</v>
      </c>
      <c r="E310" s="226">
        <v>1</v>
      </c>
      <c r="F310" s="230">
        <f>H310+J310</f>
        <v>0</v>
      </c>
      <c r="G310" s="231">
        <f>ROUND(E310*F310,2)</f>
        <v>0</v>
      </c>
      <c r="H310" s="231"/>
      <c r="I310" s="231">
        <f>ROUND(E310*H310,2)</f>
        <v>0</v>
      </c>
      <c r="J310" s="231"/>
      <c r="K310" s="231">
        <f>ROUND(E310*J310,2)</f>
        <v>0</v>
      </c>
      <c r="L310" s="231">
        <v>21</v>
      </c>
      <c r="M310" s="231">
        <f>G310*(1+L310/100)</f>
        <v>0</v>
      </c>
      <c r="N310" s="220">
        <v>1.7099999999999999E-3</v>
      </c>
      <c r="O310" s="220">
        <f>ROUND(E310*N310,5)</f>
        <v>1.7099999999999999E-3</v>
      </c>
      <c r="P310" s="220">
        <v>0</v>
      </c>
      <c r="Q310" s="220">
        <f>ROUND(E310*P310,5)</f>
        <v>0</v>
      </c>
      <c r="R310" s="220"/>
      <c r="S310" s="220"/>
      <c r="T310" s="221">
        <v>0.33</v>
      </c>
      <c r="U310" s="220">
        <f>ROUND(E310*T310,2)</f>
        <v>0.33</v>
      </c>
      <c r="V310" s="210"/>
      <c r="W310" s="210"/>
      <c r="X310" s="210"/>
      <c r="Y310" s="210"/>
      <c r="Z310" s="210"/>
      <c r="AA310" s="210"/>
      <c r="AB310" s="210"/>
      <c r="AC310" s="210"/>
      <c r="AD310" s="210"/>
      <c r="AE310" s="210" t="s">
        <v>111</v>
      </c>
      <c r="AF310" s="210"/>
      <c r="AG310" s="210"/>
      <c r="AH310" s="210"/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1" x14ac:dyDescent="0.25">
      <c r="A311" s="211"/>
      <c r="B311" s="218"/>
      <c r="C311" s="264" t="s">
        <v>49</v>
      </c>
      <c r="D311" s="222"/>
      <c r="E311" s="227">
        <v>1</v>
      </c>
      <c r="F311" s="231"/>
      <c r="G311" s="231"/>
      <c r="H311" s="231"/>
      <c r="I311" s="231"/>
      <c r="J311" s="231"/>
      <c r="K311" s="231"/>
      <c r="L311" s="231"/>
      <c r="M311" s="231"/>
      <c r="N311" s="220"/>
      <c r="O311" s="220"/>
      <c r="P311" s="220"/>
      <c r="Q311" s="220"/>
      <c r="R311" s="220"/>
      <c r="S311" s="220"/>
      <c r="T311" s="221"/>
      <c r="U311" s="220"/>
      <c r="V311" s="210"/>
      <c r="W311" s="210"/>
      <c r="X311" s="210"/>
      <c r="Y311" s="210"/>
      <c r="Z311" s="210"/>
      <c r="AA311" s="210"/>
      <c r="AB311" s="210"/>
      <c r="AC311" s="210"/>
      <c r="AD311" s="210"/>
      <c r="AE311" s="210" t="s">
        <v>113</v>
      </c>
      <c r="AF311" s="210">
        <v>0</v>
      </c>
      <c r="AG311" s="210"/>
      <c r="AH311" s="210"/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x14ac:dyDescent="0.25">
      <c r="A312" s="212" t="s">
        <v>106</v>
      </c>
      <c r="B312" s="219" t="s">
        <v>67</v>
      </c>
      <c r="C312" s="265" t="s">
        <v>68</v>
      </c>
      <c r="D312" s="223"/>
      <c r="E312" s="228"/>
      <c r="F312" s="232"/>
      <c r="G312" s="232">
        <f>SUMIF(AE313:AE333,"&lt;&gt;NOR",G313:G333)</f>
        <v>0</v>
      </c>
      <c r="H312" s="232"/>
      <c r="I312" s="232">
        <f>SUM(I313:I333)</f>
        <v>0</v>
      </c>
      <c r="J312" s="232"/>
      <c r="K312" s="232">
        <f>SUM(K313:K333)</f>
        <v>0</v>
      </c>
      <c r="L312" s="232"/>
      <c r="M312" s="232">
        <f>SUM(M313:M333)</f>
        <v>0</v>
      </c>
      <c r="N312" s="223"/>
      <c r="O312" s="223">
        <f>SUM(O313:O333)</f>
        <v>76.790399999999991</v>
      </c>
      <c r="P312" s="223"/>
      <c r="Q312" s="223">
        <f>SUM(Q313:Q333)</f>
        <v>0</v>
      </c>
      <c r="R312" s="223"/>
      <c r="S312" s="223"/>
      <c r="T312" s="224"/>
      <c r="U312" s="223">
        <f>SUM(U313:U333)</f>
        <v>96.17</v>
      </c>
      <c r="AE312" t="s">
        <v>107</v>
      </c>
    </row>
    <row r="313" spans="1:60" outlineLevel="1" x14ac:dyDescent="0.25">
      <c r="A313" s="211">
        <v>109</v>
      </c>
      <c r="B313" s="218" t="s">
        <v>444</v>
      </c>
      <c r="C313" s="263" t="s">
        <v>445</v>
      </c>
      <c r="D313" s="220" t="s">
        <v>146</v>
      </c>
      <c r="E313" s="226">
        <v>44.8</v>
      </c>
      <c r="F313" s="230">
        <f>H313+J313</f>
        <v>0</v>
      </c>
      <c r="G313" s="231">
        <f>ROUND(E313*F313,2)</f>
        <v>0</v>
      </c>
      <c r="H313" s="231"/>
      <c r="I313" s="231">
        <f>ROUND(E313*H313,2)</f>
        <v>0</v>
      </c>
      <c r="J313" s="231"/>
      <c r="K313" s="231">
        <f>ROUND(E313*J313,2)</f>
        <v>0</v>
      </c>
      <c r="L313" s="231">
        <v>21</v>
      </c>
      <c r="M313" s="231">
        <f>G313*(1+L313/100)</f>
        <v>0</v>
      </c>
      <c r="N313" s="220">
        <v>0.40481</v>
      </c>
      <c r="O313" s="220">
        <f>ROUND(E313*N313,5)</f>
        <v>18.135490000000001</v>
      </c>
      <c r="P313" s="220">
        <v>0</v>
      </c>
      <c r="Q313" s="220">
        <f>ROUND(E313*P313,5)</f>
        <v>0</v>
      </c>
      <c r="R313" s="220"/>
      <c r="S313" s="220"/>
      <c r="T313" s="221">
        <v>1.9E-2</v>
      </c>
      <c r="U313" s="220">
        <f>ROUND(E313*T313,2)</f>
        <v>0.85</v>
      </c>
      <c r="V313" s="210"/>
      <c r="W313" s="210"/>
      <c r="X313" s="210"/>
      <c r="Y313" s="210"/>
      <c r="Z313" s="210"/>
      <c r="AA313" s="210"/>
      <c r="AB313" s="210"/>
      <c r="AC313" s="210"/>
      <c r="AD313" s="210"/>
      <c r="AE313" s="210" t="s">
        <v>111</v>
      </c>
      <c r="AF313" s="210"/>
      <c r="AG313" s="210"/>
      <c r="AH313" s="210"/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1" x14ac:dyDescent="0.25">
      <c r="A314" s="211"/>
      <c r="B314" s="218"/>
      <c r="C314" s="264" t="s">
        <v>446</v>
      </c>
      <c r="D314" s="222"/>
      <c r="E314" s="227">
        <v>44.8</v>
      </c>
      <c r="F314" s="231"/>
      <c r="G314" s="231"/>
      <c r="H314" s="231"/>
      <c r="I314" s="231"/>
      <c r="J314" s="231"/>
      <c r="K314" s="231"/>
      <c r="L314" s="231"/>
      <c r="M314" s="231"/>
      <c r="N314" s="220"/>
      <c r="O314" s="220"/>
      <c r="P314" s="220"/>
      <c r="Q314" s="220"/>
      <c r="R314" s="220"/>
      <c r="S314" s="220"/>
      <c r="T314" s="221"/>
      <c r="U314" s="220"/>
      <c r="V314" s="210"/>
      <c r="W314" s="210"/>
      <c r="X314" s="210"/>
      <c r="Y314" s="210"/>
      <c r="Z314" s="210"/>
      <c r="AA314" s="210"/>
      <c r="AB314" s="210"/>
      <c r="AC314" s="210"/>
      <c r="AD314" s="210"/>
      <c r="AE314" s="210" t="s">
        <v>113</v>
      </c>
      <c r="AF314" s="210">
        <v>0</v>
      </c>
      <c r="AG314" s="210"/>
      <c r="AH314" s="210"/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1" x14ac:dyDescent="0.25">
      <c r="A315" s="211">
        <v>110</v>
      </c>
      <c r="B315" s="218" t="s">
        <v>418</v>
      </c>
      <c r="C315" s="263" t="s">
        <v>419</v>
      </c>
      <c r="D315" s="220" t="s">
        <v>110</v>
      </c>
      <c r="E315" s="226">
        <v>33.57</v>
      </c>
      <c r="F315" s="230">
        <f>H315+J315</f>
        <v>0</v>
      </c>
      <c r="G315" s="231">
        <f>ROUND(E315*F315,2)</f>
        <v>0</v>
      </c>
      <c r="H315" s="231"/>
      <c r="I315" s="231">
        <f>ROUND(E315*H315,2)</f>
        <v>0</v>
      </c>
      <c r="J315" s="231"/>
      <c r="K315" s="231">
        <f>ROUND(E315*J315,2)</f>
        <v>0</v>
      </c>
      <c r="L315" s="231">
        <v>21</v>
      </c>
      <c r="M315" s="231">
        <f>G315*(1+L315/100)</f>
        <v>0</v>
      </c>
      <c r="N315" s="220">
        <v>1.665</v>
      </c>
      <c r="O315" s="220">
        <f>ROUND(E315*N315,5)</f>
        <v>55.89405</v>
      </c>
      <c r="P315" s="220">
        <v>0</v>
      </c>
      <c r="Q315" s="220">
        <f>ROUND(E315*P315,5)</f>
        <v>0</v>
      </c>
      <c r="R315" s="220"/>
      <c r="S315" s="220"/>
      <c r="T315" s="221">
        <v>0.92</v>
      </c>
      <c r="U315" s="220">
        <f>ROUND(E315*T315,2)</f>
        <v>30.88</v>
      </c>
      <c r="V315" s="210"/>
      <c r="W315" s="210"/>
      <c r="X315" s="210"/>
      <c r="Y315" s="210"/>
      <c r="Z315" s="210"/>
      <c r="AA315" s="210"/>
      <c r="AB315" s="210"/>
      <c r="AC315" s="210"/>
      <c r="AD315" s="210"/>
      <c r="AE315" s="210" t="s">
        <v>111</v>
      </c>
      <c r="AF315" s="210"/>
      <c r="AG315" s="210"/>
      <c r="AH315" s="210"/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1" x14ac:dyDescent="0.25">
      <c r="A316" s="211"/>
      <c r="B316" s="218"/>
      <c r="C316" s="266" t="s">
        <v>420</v>
      </c>
      <c r="D316" s="225"/>
      <c r="E316" s="229"/>
      <c r="F316" s="233"/>
      <c r="G316" s="234"/>
      <c r="H316" s="231"/>
      <c r="I316" s="231"/>
      <c r="J316" s="231"/>
      <c r="K316" s="231"/>
      <c r="L316" s="231"/>
      <c r="M316" s="231"/>
      <c r="N316" s="220"/>
      <c r="O316" s="220"/>
      <c r="P316" s="220"/>
      <c r="Q316" s="220"/>
      <c r="R316" s="220"/>
      <c r="S316" s="220"/>
      <c r="T316" s="221"/>
      <c r="U316" s="220"/>
      <c r="V316" s="210"/>
      <c r="W316" s="210"/>
      <c r="X316" s="210"/>
      <c r="Y316" s="210"/>
      <c r="Z316" s="210"/>
      <c r="AA316" s="210"/>
      <c r="AB316" s="210"/>
      <c r="AC316" s="210"/>
      <c r="AD316" s="210"/>
      <c r="AE316" s="210" t="s">
        <v>243</v>
      </c>
      <c r="AF316" s="210"/>
      <c r="AG316" s="210"/>
      <c r="AH316" s="210"/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3" t="str">
        <f>C316</f>
        <v>Frakce 8-16 mm.</v>
      </c>
      <c r="BB316" s="210"/>
      <c r="BC316" s="210"/>
      <c r="BD316" s="210"/>
      <c r="BE316" s="210"/>
      <c r="BF316" s="210"/>
      <c r="BG316" s="210"/>
      <c r="BH316" s="210"/>
    </row>
    <row r="317" spans="1:60" outlineLevel="1" x14ac:dyDescent="0.25">
      <c r="A317" s="211"/>
      <c r="B317" s="218"/>
      <c r="C317" s="264" t="s">
        <v>447</v>
      </c>
      <c r="D317" s="222"/>
      <c r="E317" s="227">
        <v>33.57</v>
      </c>
      <c r="F317" s="231"/>
      <c r="G317" s="231"/>
      <c r="H317" s="231"/>
      <c r="I317" s="231"/>
      <c r="J317" s="231"/>
      <c r="K317" s="231"/>
      <c r="L317" s="231"/>
      <c r="M317" s="231"/>
      <c r="N317" s="220"/>
      <c r="O317" s="220"/>
      <c r="P317" s="220"/>
      <c r="Q317" s="220"/>
      <c r="R317" s="220"/>
      <c r="S317" s="220"/>
      <c r="T317" s="221"/>
      <c r="U317" s="220"/>
      <c r="V317" s="210"/>
      <c r="W317" s="210"/>
      <c r="X317" s="210"/>
      <c r="Y317" s="210"/>
      <c r="Z317" s="210"/>
      <c r="AA317" s="210"/>
      <c r="AB317" s="210"/>
      <c r="AC317" s="210"/>
      <c r="AD317" s="210"/>
      <c r="AE317" s="210" t="s">
        <v>113</v>
      </c>
      <c r="AF317" s="210">
        <v>0</v>
      </c>
      <c r="AG317" s="210"/>
      <c r="AH317" s="210"/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1" x14ac:dyDescent="0.25">
      <c r="A318" s="211">
        <v>111</v>
      </c>
      <c r="B318" s="218" t="s">
        <v>448</v>
      </c>
      <c r="C318" s="263" t="s">
        <v>449</v>
      </c>
      <c r="D318" s="220" t="s">
        <v>179</v>
      </c>
      <c r="E318" s="226">
        <v>180</v>
      </c>
      <c r="F318" s="230">
        <f>H318+J318</f>
        <v>0</v>
      </c>
      <c r="G318" s="231">
        <f>ROUND(E318*F318,2)</f>
        <v>0</v>
      </c>
      <c r="H318" s="231"/>
      <c r="I318" s="231">
        <f>ROUND(E318*H318,2)</f>
        <v>0</v>
      </c>
      <c r="J318" s="231"/>
      <c r="K318" s="231">
        <f>ROUND(E318*J318,2)</f>
        <v>0</v>
      </c>
      <c r="L318" s="231">
        <v>21</v>
      </c>
      <c r="M318" s="231">
        <f>G318*(1+L318/100)</f>
        <v>0</v>
      </c>
      <c r="N318" s="220">
        <v>0</v>
      </c>
      <c r="O318" s="220">
        <f>ROUND(E318*N318,5)</f>
        <v>0</v>
      </c>
      <c r="P318" s="220">
        <v>0</v>
      </c>
      <c r="Q318" s="220">
        <f>ROUND(E318*P318,5)</f>
        <v>0</v>
      </c>
      <c r="R318" s="220"/>
      <c r="S318" s="220"/>
      <c r="T318" s="221">
        <v>0.27</v>
      </c>
      <c r="U318" s="220">
        <f>ROUND(E318*T318,2)</f>
        <v>48.6</v>
      </c>
      <c r="V318" s="210"/>
      <c r="W318" s="210"/>
      <c r="X318" s="210"/>
      <c r="Y318" s="210"/>
      <c r="Z318" s="210"/>
      <c r="AA318" s="210"/>
      <c r="AB318" s="210"/>
      <c r="AC318" s="210"/>
      <c r="AD318" s="210"/>
      <c r="AE318" s="210" t="s">
        <v>111</v>
      </c>
      <c r="AF318" s="210"/>
      <c r="AG318" s="210"/>
      <c r="AH318" s="210"/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outlineLevel="1" x14ac:dyDescent="0.25">
      <c r="A319" s="211"/>
      <c r="B319" s="218"/>
      <c r="C319" s="264" t="s">
        <v>450</v>
      </c>
      <c r="D319" s="222"/>
      <c r="E319" s="227">
        <v>180</v>
      </c>
      <c r="F319" s="231"/>
      <c r="G319" s="231"/>
      <c r="H319" s="231"/>
      <c r="I319" s="231"/>
      <c r="J319" s="231"/>
      <c r="K319" s="231"/>
      <c r="L319" s="231"/>
      <c r="M319" s="231"/>
      <c r="N319" s="220"/>
      <c r="O319" s="220"/>
      <c r="P319" s="220"/>
      <c r="Q319" s="220"/>
      <c r="R319" s="220"/>
      <c r="S319" s="220"/>
      <c r="T319" s="221"/>
      <c r="U319" s="220"/>
      <c r="V319" s="210"/>
      <c r="W319" s="210"/>
      <c r="X319" s="210"/>
      <c r="Y319" s="210"/>
      <c r="Z319" s="210"/>
      <c r="AA319" s="210"/>
      <c r="AB319" s="210"/>
      <c r="AC319" s="210"/>
      <c r="AD319" s="210"/>
      <c r="AE319" s="210" t="s">
        <v>113</v>
      </c>
      <c r="AF319" s="210">
        <v>0</v>
      </c>
      <c r="AG319" s="210"/>
      <c r="AH319" s="210"/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1" x14ac:dyDescent="0.25">
      <c r="A320" s="211">
        <v>112</v>
      </c>
      <c r="B320" s="218" t="s">
        <v>451</v>
      </c>
      <c r="C320" s="263" t="s">
        <v>452</v>
      </c>
      <c r="D320" s="220" t="s">
        <v>179</v>
      </c>
      <c r="E320" s="226">
        <v>176</v>
      </c>
      <c r="F320" s="230">
        <f>H320+J320</f>
        <v>0</v>
      </c>
      <c r="G320" s="231">
        <f>ROUND(E320*F320,2)</f>
        <v>0</v>
      </c>
      <c r="H320" s="231"/>
      <c r="I320" s="231">
        <f>ROUND(E320*H320,2)</f>
        <v>0</v>
      </c>
      <c r="J320" s="231"/>
      <c r="K320" s="231">
        <f>ROUND(E320*J320,2)</f>
        <v>0</v>
      </c>
      <c r="L320" s="231">
        <v>21</v>
      </c>
      <c r="M320" s="231">
        <f>G320*(1+L320/100)</f>
        <v>0</v>
      </c>
      <c r="N320" s="220">
        <v>1.4999999999999999E-2</v>
      </c>
      <c r="O320" s="220">
        <f>ROUND(E320*N320,5)</f>
        <v>2.64</v>
      </c>
      <c r="P320" s="220">
        <v>0</v>
      </c>
      <c r="Q320" s="220">
        <f>ROUND(E320*P320,5)</f>
        <v>0</v>
      </c>
      <c r="R320" s="220"/>
      <c r="S320" s="220"/>
      <c r="T320" s="221">
        <v>0</v>
      </c>
      <c r="U320" s="220">
        <f>ROUND(E320*T320,2)</f>
        <v>0</v>
      </c>
      <c r="V320" s="210"/>
      <c r="W320" s="210"/>
      <c r="X320" s="210"/>
      <c r="Y320" s="210"/>
      <c r="Z320" s="210"/>
      <c r="AA320" s="210"/>
      <c r="AB320" s="210"/>
      <c r="AC320" s="210"/>
      <c r="AD320" s="210"/>
      <c r="AE320" s="210" t="s">
        <v>258</v>
      </c>
      <c r="AF320" s="210"/>
      <c r="AG320" s="210"/>
      <c r="AH320" s="210"/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1" x14ac:dyDescent="0.25">
      <c r="A321" s="211"/>
      <c r="B321" s="218"/>
      <c r="C321" s="264" t="s">
        <v>453</v>
      </c>
      <c r="D321" s="222"/>
      <c r="E321" s="227">
        <v>176</v>
      </c>
      <c r="F321" s="231"/>
      <c r="G321" s="231"/>
      <c r="H321" s="231"/>
      <c r="I321" s="231"/>
      <c r="J321" s="231"/>
      <c r="K321" s="231"/>
      <c r="L321" s="231"/>
      <c r="M321" s="231"/>
      <c r="N321" s="220"/>
      <c r="O321" s="220"/>
      <c r="P321" s="220"/>
      <c r="Q321" s="220"/>
      <c r="R321" s="220"/>
      <c r="S321" s="220"/>
      <c r="T321" s="221"/>
      <c r="U321" s="220"/>
      <c r="V321" s="210"/>
      <c r="W321" s="210"/>
      <c r="X321" s="210"/>
      <c r="Y321" s="210"/>
      <c r="Z321" s="210"/>
      <c r="AA321" s="210"/>
      <c r="AB321" s="210"/>
      <c r="AC321" s="210"/>
      <c r="AD321" s="210"/>
      <c r="AE321" s="210" t="s">
        <v>113</v>
      </c>
      <c r="AF321" s="210">
        <v>0</v>
      </c>
      <c r="AG321" s="210"/>
      <c r="AH321" s="210"/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1" x14ac:dyDescent="0.25">
      <c r="A322" s="211">
        <v>113</v>
      </c>
      <c r="B322" s="218" t="s">
        <v>454</v>
      </c>
      <c r="C322" s="263" t="s">
        <v>455</v>
      </c>
      <c r="D322" s="220" t="s">
        <v>179</v>
      </c>
      <c r="E322" s="226">
        <v>2</v>
      </c>
      <c r="F322" s="230">
        <f>H322+J322</f>
        <v>0</v>
      </c>
      <c r="G322" s="231">
        <f>ROUND(E322*F322,2)</f>
        <v>0</v>
      </c>
      <c r="H322" s="231"/>
      <c r="I322" s="231">
        <f>ROUND(E322*H322,2)</f>
        <v>0</v>
      </c>
      <c r="J322" s="231"/>
      <c r="K322" s="231">
        <f>ROUND(E322*J322,2)</f>
        <v>0</v>
      </c>
      <c r="L322" s="231">
        <v>21</v>
      </c>
      <c r="M322" s="231">
        <f>G322*(1+L322/100)</f>
        <v>0</v>
      </c>
      <c r="N322" s="220">
        <v>1.4999999999999999E-2</v>
      </c>
      <c r="O322" s="220">
        <f>ROUND(E322*N322,5)</f>
        <v>0.03</v>
      </c>
      <c r="P322" s="220">
        <v>0</v>
      </c>
      <c r="Q322" s="220">
        <f>ROUND(E322*P322,5)</f>
        <v>0</v>
      </c>
      <c r="R322" s="220"/>
      <c r="S322" s="220"/>
      <c r="T322" s="221">
        <v>0</v>
      </c>
      <c r="U322" s="220">
        <f>ROUND(E322*T322,2)</f>
        <v>0</v>
      </c>
      <c r="V322" s="210"/>
      <c r="W322" s="210"/>
      <c r="X322" s="210"/>
      <c r="Y322" s="210"/>
      <c r="Z322" s="210"/>
      <c r="AA322" s="210"/>
      <c r="AB322" s="210"/>
      <c r="AC322" s="210"/>
      <c r="AD322" s="210"/>
      <c r="AE322" s="210" t="s">
        <v>258</v>
      </c>
      <c r="AF322" s="210"/>
      <c r="AG322" s="210"/>
      <c r="AH322" s="210"/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1" x14ac:dyDescent="0.25">
      <c r="A323" s="211"/>
      <c r="B323" s="218"/>
      <c r="C323" s="264" t="s">
        <v>456</v>
      </c>
      <c r="D323" s="222"/>
      <c r="E323" s="227">
        <v>2</v>
      </c>
      <c r="F323" s="231"/>
      <c r="G323" s="231"/>
      <c r="H323" s="231"/>
      <c r="I323" s="231"/>
      <c r="J323" s="231"/>
      <c r="K323" s="231"/>
      <c r="L323" s="231"/>
      <c r="M323" s="231"/>
      <c r="N323" s="220"/>
      <c r="O323" s="220"/>
      <c r="P323" s="220"/>
      <c r="Q323" s="220"/>
      <c r="R323" s="220"/>
      <c r="S323" s="220"/>
      <c r="T323" s="221"/>
      <c r="U323" s="220"/>
      <c r="V323" s="210"/>
      <c r="W323" s="210"/>
      <c r="X323" s="210"/>
      <c r="Y323" s="210"/>
      <c r="Z323" s="210"/>
      <c r="AA323" s="210"/>
      <c r="AB323" s="210"/>
      <c r="AC323" s="210"/>
      <c r="AD323" s="210"/>
      <c r="AE323" s="210" t="s">
        <v>113</v>
      </c>
      <c r="AF323" s="210">
        <v>0</v>
      </c>
      <c r="AG323" s="210"/>
      <c r="AH323" s="210"/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1" x14ac:dyDescent="0.25">
      <c r="A324" s="211">
        <v>114</v>
      </c>
      <c r="B324" s="218" t="s">
        <v>457</v>
      </c>
      <c r="C324" s="263" t="s">
        <v>458</v>
      </c>
      <c r="D324" s="220" t="s">
        <v>179</v>
      </c>
      <c r="E324" s="226">
        <v>2</v>
      </c>
      <c r="F324" s="230">
        <f>H324+J324</f>
        <v>0</v>
      </c>
      <c r="G324" s="231">
        <f>ROUND(E324*F324,2)</f>
        <v>0</v>
      </c>
      <c r="H324" s="231"/>
      <c r="I324" s="231">
        <f>ROUND(E324*H324,2)</f>
        <v>0</v>
      </c>
      <c r="J324" s="231"/>
      <c r="K324" s="231">
        <f>ROUND(E324*J324,2)</f>
        <v>0</v>
      </c>
      <c r="L324" s="231">
        <v>21</v>
      </c>
      <c r="M324" s="231">
        <f>G324*(1+L324/100)</f>
        <v>0</v>
      </c>
      <c r="N324" s="220">
        <v>1.4999999999999999E-2</v>
      </c>
      <c r="O324" s="220">
        <f>ROUND(E324*N324,5)</f>
        <v>0.03</v>
      </c>
      <c r="P324" s="220">
        <v>0</v>
      </c>
      <c r="Q324" s="220">
        <f>ROUND(E324*P324,5)</f>
        <v>0</v>
      </c>
      <c r="R324" s="220"/>
      <c r="S324" s="220"/>
      <c r="T324" s="221">
        <v>0</v>
      </c>
      <c r="U324" s="220">
        <f>ROUND(E324*T324,2)</f>
        <v>0</v>
      </c>
      <c r="V324" s="210"/>
      <c r="W324" s="210"/>
      <c r="X324" s="210"/>
      <c r="Y324" s="210"/>
      <c r="Z324" s="210"/>
      <c r="AA324" s="210"/>
      <c r="AB324" s="210"/>
      <c r="AC324" s="210"/>
      <c r="AD324" s="210"/>
      <c r="AE324" s="210" t="s">
        <v>258</v>
      </c>
      <c r="AF324" s="210"/>
      <c r="AG324" s="210"/>
      <c r="AH324" s="210"/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1" x14ac:dyDescent="0.25">
      <c r="A325" s="211"/>
      <c r="B325" s="218"/>
      <c r="C325" s="266" t="s">
        <v>459</v>
      </c>
      <c r="D325" s="225"/>
      <c r="E325" s="229"/>
      <c r="F325" s="233"/>
      <c r="G325" s="234"/>
      <c r="H325" s="231"/>
      <c r="I325" s="231"/>
      <c r="J325" s="231"/>
      <c r="K325" s="231"/>
      <c r="L325" s="231"/>
      <c r="M325" s="231"/>
      <c r="N325" s="220"/>
      <c r="O325" s="220"/>
      <c r="P325" s="220"/>
      <c r="Q325" s="220"/>
      <c r="R325" s="220"/>
      <c r="S325" s="220"/>
      <c r="T325" s="221"/>
      <c r="U325" s="220"/>
      <c r="V325" s="210"/>
      <c r="W325" s="210"/>
      <c r="X325" s="210"/>
      <c r="Y325" s="210"/>
      <c r="Z325" s="210"/>
      <c r="AA325" s="210"/>
      <c r="AB325" s="210"/>
      <c r="AC325" s="210"/>
      <c r="AD325" s="210"/>
      <c r="AE325" s="210" t="s">
        <v>243</v>
      </c>
      <c r="AF325" s="210"/>
      <c r="AG325" s="210"/>
      <c r="AH325" s="210"/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3" t="str">
        <f>C325</f>
        <v>Jedná se o 4 komponenty na 1 box 600 x 600 x 600 mm.</v>
      </c>
      <c r="BB325" s="210"/>
      <c r="BC325" s="210"/>
      <c r="BD325" s="210"/>
      <c r="BE325" s="210"/>
      <c r="BF325" s="210"/>
      <c r="BG325" s="210"/>
      <c r="BH325" s="210"/>
    </row>
    <row r="326" spans="1:60" outlineLevel="1" x14ac:dyDescent="0.25">
      <c r="A326" s="211"/>
      <c r="B326" s="218"/>
      <c r="C326" s="264" t="s">
        <v>456</v>
      </c>
      <c r="D326" s="222"/>
      <c r="E326" s="227">
        <v>2</v>
      </c>
      <c r="F326" s="231"/>
      <c r="G326" s="231"/>
      <c r="H326" s="231"/>
      <c r="I326" s="231"/>
      <c r="J326" s="231"/>
      <c r="K326" s="231"/>
      <c r="L326" s="231"/>
      <c r="M326" s="231"/>
      <c r="N326" s="220"/>
      <c r="O326" s="220"/>
      <c r="P326" s="220"/>
      <c r="Q326" s="220"/>
      <c r="R326" s="220"/>
      <c r="S326" s="220"/>
      <c r="T326" s="221"/>
      <c r="U326" s="220"/>
      <c r="V326" s="210"/>
      <c r="W326" s="210"/>
      <c r="X326" s="210"/>
      <c r="Y326" s="210"/>
      <c r="Z326" s="210"/>
      <c r="AA326" s="210"/>
      <c r="AB326" s="210"/>
      <c r="AC326" s="210"/>
      <c r="AD326" s="210"/>
      <c r="AE326" s="210" t="s">
        <v>113</v>
      </c>
      <c r="AF326" s="210">
        <v>0</v>
      </c>
      <c r="AG326" s="210"/>
      <c r="AH326" s="210"/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1" x14ac:dyDescent="0.25">
      <c r="A327" s="211">
        <v>115</v>
      </c>
      <c r="B327" s="218" t="s">
        <v>460</v>
      </c>
      <c r="C327" s="263" t="s">
        <v>461</v>
      </c>
      <c r="D327" s="220" t="s">
        <v>146</v>
      </c>
      <c r="E327" s="226">
        <v>184.32</v>
      </c>
      <c r="F327" s="230">
        <f>H327+J327</f>
        <v>0</v>
      </c>
      <c r="G327" s="231">
        <f>ROUND(E327*F327,2)</f>
        <v>0</v>
      </c>
      <c r="H327" s="231"/>
      <c r="I327" s="231">
        <f>ROUND(E327*H327,2)</f>
        <v>0</v>
      </c>
      <c r="J327" s="231"/>
      <c r="K327" s="231">
        <f>ROUND(E327*J327,2)</f>
        <v>0</v>
      </c>
      <c r="L327" s="231">
        <v>21</v>
      </c>
      <c r="M327" s="231">
        <f>G327*(1+L327/100)</f>
        <v>0</v>
      </c>
      <c r="N327" s="220">
        <v>4.0000000000000003E-5</v>
      </c>
      <c r="O327" s="220">
        <f>ROUND(E327*N327,5)</f>
        <v>7.3699999999999998E-3</v>
      </c>
      <c r="P327" s="220">
        <v>0</v>
      </c>
      <c r="Q327" s="220">
        <f>ROUND(E327*P327,5)</f>
        <v>0</v>
      </c>
      <c r="R327" s="220"/>
      <c r="S327" s="220"/>
      <c r="T327" s="221">
        <v>0.06</v>
      </c>
      <c r="U327" s="220">
        <f>ROUND(E327*T327,2)</f>
        <v>11.06</v>
      </c>
      <c r="V327" s="210"/>
      <c r="W327" s="210"/>
      <c r="X327" s="210"/>
      <c r="Y327" s="210"/>
      <c r="Z327" s="210"/>
      <c r="AA327" s="210"/>
      <c r="AB327" s="210"/>
      <c r="AC327" s="210"/>
      <c r="AD327" s="210"/>
      <c r="AE327" s="210" t="s">
        <v>111</v>
      </c>
      <c r="AF327" s="210"/>
      <c r="AG327" s="210"/>
      <c r="AH327" s="210"/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1" x14ac:dyDescent="0.25">
      <c r="A328" s="211"/>
      <c r="B328" s="218"/>
      <c r="C328" s="264" t="s">
        <v>462</v>
      </c>
      <c r="D328" s="222"/>
      <c r="E328" s="227">
        <v>184.32</v>
      </c>
      <c r="F328" s="231"/>
      <c r="G328" s="231"/>
      <c r="H328" s="231"/>
      <c r="I328" s="231"/>
      <c r="J328" s="231"/>
      <c r="K328" s="231"/>
      <c r="L328" s="231"/>
      <c r="M328" s="231"/>
      <c r="N328" s="220"/>
      <c r="O328" s="220"/>
      <c r="P328" s="220"/>
      <c r="Q328" s="220"/>
      <c r="R328" s="220"/>
      <c r="S328" s="220"/>
      <c r="T328" s="221"/>
      <c r="U328" s="220"/>
      <c r="V328" s="210"/>
      <c r="W328" s="210"/>
      <c r="X328" s="210"/>
      <c r="Y328" s="210"/>
      <c r="Z328" s="210"/>
      <c r="AA328" s="210"/>
      <c r="AB328" s="210"/>
      <c r="AC328" s="210"/>
      <c r="AD328" s="210"/>
      <c r="AE328" s="210" t="s">
        <v>113</v>
      </c>
      <c r="AF328" s="210">
        <v>0</v>
      </c>
      <c r="AG328" s="210"/>
      <c r="AH328" s="210"/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1" x14ac:dyDescent="0.25">
      <c r="A329" s="211">
        <v>116</v>
      </c>
      <c r="B329" s="218" t="s">
        <v>429</v>
      </c>
      <c r="C329" s="263" t="s">
        <v>430</v>
      </c>
      <c r="D329" s="220" t="s">
        <v>146</v>
      </c>
      <c r="E329" s="226">
        <v>211.96799999999999</v>
      </c>
      <c r="F329" s="230">
        <f>H329+J329</f>
        <v>0</v>
      </c>
      <c r="G329" s="231">
        <f>ROUND(E329*F329,2)</f>
        <v>0</v>
      </c>
      <c r="H329" s="231"/>
      <c r="I329" s="231">
        <f>ROUND(E329*H329,2)</f>
        <v>0</v>
      </c>
      <c r="J329" s="231"/>
      <c r="K329" s="231">
        <f>ROUND(E329*J329,2)</f>
        <v>0</v>
      </c>
      <c r="L329" s="231">
        <v>21</v>
      </c>
      <c r="M329" s="231">
        <f>G329*(1+L329/100)</f>
        <v>0</v>
      </c>
      <c r="N329" s="220">
        <v>2.0000000000000001E-4</v>
      </c>
      <c r="O329" s="220">
        <f>ROUND(E329*N329,5)</f>
        <v>4.2389999999999997E-2</v>
      </c>
      <c r="P329" s="220">
        <v>0</v>
      </c>
      <c r="Q329" s="220">
        <f>ROUND(E329*P329,5)</f>
        <v>0</v>
      </c>
      <c r="R329" s="220"/>
      <c r="S329" s="220"/>
      <c r="T329" s="221">
        <v>0</v>
      </c>
      <c r="U329" s="220">
        <f>ROUND(E329*T329,2)</f>
        <v>0</v>
      </c>
      <c r="V329" s="210"/>
      <c r="W329" s="210"/>
      <c r="X329" s="210"/>
      <c r="Y329" s="210"/>
      <c r="Z329" s="210"/>
      <c r="AA329" s="210"/>
      <c r="AB329" s="210"/>
      <c r="AC329" s="210"/>
      <c r="AD329" s="210"/>
      <c r="AE329" s="210" t="s">
        <v>258</v>
      </c>
      <c r="AF329" s="210"/>
      <c r="AG329" s="210"/>
      <c r="AH329" s="210"/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1" x14ac:dyDescent="0.25">
      <c r="A330" s="211"/>
      <c r="B330" s="218"/>
      <c r="C330" s="264" t="s">
        <v>463</v>
      </c>
      <c r="D330" s="222"/>
      <c r="E330" s="227">
        <v>211.96799999999999</v>
      </c>
      <c r="F330" s="231"/>
      <c r="G330" s="231"/>
      <c r="H330" s="231"/>
      <c r="I330" s="231"/>
      <c r="J330" s="231"/>
      <c r="K330" s="231"/>
      <c r="L330" s="231"/>
      <c r="M330" s="231"/>
      <c r="N330" s="220"/>
      <c r="O330" s="220"/>
      <c r="P330" s="220"/>
      <c r="Q330" s="220"/>
      <c r="R330" s="220"/>
      <c r="S330" s="220"/>
      <c r="T330" s="221"/>
      <c r="U330" s="220"/>
      <c r="V330" s="210"/>
      <c r="W330" s="210"/>
      <c r="X330" s="210"/>
      <c r="Y330" s="210"/>
      <c r="Z330" s="210"/>
      <c r="AA330" s="210"/>
      <c r="AB330" s="210"/>
      <c r="AC330" s="210"/>
      <c r="AD330" s="210"/>
      <c r="AE330" s="210" t="s">
        <v>113</v>
      </c>
      <c r="AF330" s="210">
        <v>0</v>
      </c>
      <c r="AG330" s="210"/>
      <c r="AH330" s="210"/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outlineLevel="1" x14ac:dyDescent="0.25">
      <c r="A331" s="211">
        <v>117</v>
      </c>
      <c r="B331" s="218" t="s">
        <v>464</v>
      </c>
      <c r="C331" s="263" t="s">
        <v>465</v>
      </c>
      <c r="D331" s="220" t="s">
        <v>189</v>
      </c>
      <c r="E331" s="226">
        <v>6</v>
      </c>
      <c r="F331" s="230">
        <f>H331+J331</f>
        <v>0</v>
      </c>
      <c r="G331" s="231">
        <f>ROUND(E331*F331,2)</f>
        <v>0</v>
      </c>
      <c r="H331" s="231"/>
      <c r="I331" s="231">
        <f>ROUND(E331*H331,2)</f>
        <v>0</v>
      </c>
      <c r="J331" s="231"/>
      <c r="K331" s="231">
        <f>ROUND(E331*J331,2)</f>
        <v>0</v>
      </c>
      <c r="L331" s="231">
        <v>21</v>
      </c>
      <c r="M331" s="231">
        <f>G331*(1+L331/100)</f>
        <v>0</v>
      </c>
      <c r="N331" s="220">
        <v>1.8500000000000001E-3</v>
      </c>
      <c r="O331" s="220">
        <f>ROUND(E331*N331,5)</f>
        <v>1.11E-2</v>
      </c>
      <c r="P331" s="220">
        <v>0</v>
      </c>
      <c r="Q331" s="220">
        <f>ROUND(E331*P331,5)</f>
        <v>0</v>
      </c>
      <c r="R331" s="220"/>
      <c r="S331" s="220"/>
      <c r="T331" s="221">
        <v>0.79669999999999996</v>
      </c>
      <c r="U331" s="220">
        <f>ROUND(E331*T331,2)</f>
        <v>4.78</v>
      </c>
      <c r="V331" s="210"/>
      <c r="W331" s="210"/>
      <c r="X331" s="210"/>
      <c r="Y331" s="210"/>
      <c r="Z331" s="210"/>
      <c r="AA331" s="210"/>
      <c r="AB331" s="210"/>
      <c r="AC331" s="210"/>
      <c r="AD331" s="210"/>
      <c r="AE331" s="210" t="s">
        <v>111</v>
      </c>
      <c r="AF331" s="210"/>
      <c r="AG331" s="210"/>
      <c r="AH331" s="210"/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1" x14ac:dyDescent="0.25">
      <c r="A332" s="211"/>
      <c r="B332" s="218"/>
      <c r="C332" s="266" t="s">
        <v>466</v>
      </c>
      <c r="D332" s="225"/>
      <c r="E332" s="229"/>
      <c r="F332" s="233"/>
      <c r="G332" s="234"/>
      <c r="H332" s="231"/>
      <c r="I332" s="231"/>
      <c r="J332" s="231"/>
      <c r="K332" s="231"/>
      <c r="L332" s="231"/>
      <c r="M332" s="231"/>
      <c r="N332" s="220"/>
      <c r="O332" s="220"/>
      <c r="P332" s="220"/>
      <c r="Q332" s="220"/>
      <c r="R332" s="220"/>
      <c r="S332" s="220"/>
      <c r="T332" s="221"/>
      <c r="U332" s="220"/>
      <c r="V332" s="210"/>
      <c r="W332" s="210"/>
      <c r="X332" s="210"/>
      <c r="Y332" s="210"/>
      <c r="Z332" s="210"/>
      <c r="AA332" s="210"/>
      <c r="AB332" s="210"/>
      <c r="AC332" s="210"/>
      <c r="AD332" s="210"/>
      <c r="AE332" s="210" t="s">
        <v>243</v>
      </c>
      <c r="AF332" s="210"/>
      <c r="AG332" s="210"/>
      <c r="AH332" s="210"/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3" t="str">
        <f>C332</f>
        <v>Odvzdušnění vsakovací jímky zaústěno do bet. šachty.</v>
      </c>
      <c r="BB332" s="210"/>
      <c r="BC332" s="210"/>
      <c r="BD332" s="210"/>
      <c r="BE332" s="210"/>
      <c r="BF332" s="210"/>
      <c r="BG332" s="210"/>
      <c r="BH332" s="210"/>
    </row>
    <row r="333" spans="1:60" outlineLevel="1" x14ac:dyDescent="0.25">
      <c r="A333" s="211"/>
      <c r="B333" s="218"/>
      <c r="C333" s="264" t="s">
        <v>467</v>
      </c>
      <c r="D333" s="222"/>
      <c r="E333" s="227">
        <v>6</v>
      </c>
      <c r="F333" s="231"/>
      <c r="G333" s="231"/>
      <c r="H333" s="231"/>
      <c r="I333" s="231"/>
      <c r="J333" s="231"/>
      <c r="K333" s="231"/>
      <c r="L333" s="231"/>
      <c r="M333" s="231"/>
      <c r="N333" s="220"/>
      <c r="O333" s="220"/>
      <c r="P333" s="220"/>
      <c r="Q333" s="220"/>
      <c r="R333" s="220"/>
      <c r="S333" s="220"/>
      <c r="T333" s="221"/>
      <c r="U333" s="220"/>
      <c r="V333" s="210"/>
      <c r="W333" s="210"/>
      <c r="X333" s="210"/>
      <c r="Y333" s="210"/>
      <c r="Z333" s="210"/>
      <c r="AA333" s="210"/>
      <c r="AB333" s="210"/>
      <c r="AC333" s="210"/>
      <c r="AD333" s="210"/>
      <c r="AE333" s="210" t="s">
        <v>113</v>
      </c>
      <c r="AF333" s="210">
        <v>0</v>
      </c>
      <c r="AG333" s="210"/>
      <c r="AH333" s="210"/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x14ac:dyDescent="0.25">
      <c r="A334" s="212" t="s">
        <v>106</v>
      </c>
      <c r="B334" s="219" t="s">
        <v>69</v>
      </c>
      <c r="C334" s="265" t="s">
        <v>70</v>
      </c>
      <c r="D334" s="223"/>
      <c r="E334" s="228"/>
      <c r="F334" s="232"/>
      <c r="G334" s="232">
        <f>SUMIF(AE335:AE338,"&lt;&gt;NOR",G335:G338)</f>
        <v>0</v>
      </c>
      <c r="H334" s="232"/>
      <c r="I334" s="232">
        <f>SUM(I335:I338)</f>
        <v>0</v>
      </c>
      <c r="J334" s="232"/>
      <c r="K334" s="232">
        <f>SUM(K335:K338)</f>
        <v>0</v>
      </c>
      <c r="L334" s="232"/>
      <c r="M334" s="232">
        <f>SUM(M335:M338)</f>
        <v>0</v>
      </c>
      <c r="N334" s="223"/>
      <c r="O334" s="223">
        <f>SUM(O335:O338)</f>
        <v>41.110839999999996</v>
      </c>
      <c r="P334" s="223"/>
      <c r="Q334" s="223">
        <f>SUM(Q335:Q338)</f>
        <v>0</v>
      </c>
      <c r="R334" s="223"/>
      <c r="S334" s="223"/>
      <c r="T334" s="224"/>
      <c r="U334" s="223">
        <f>SUM(U335:U338)</f>
        <v>32.269999999999996</v>
      </c>
      <c r="AE334" t="s">
        <v>107</v>
      </c>
    </row>
    <row r="335" spans="1:60" outlineLevel="1" x14ac:dyDescent="0.25">
      <c r="A335" s="211">
        <v>118</v>
      </c>
      <c r="B335" s="218" t="s">
        <v>203</v>
      </c>
      <c r="C335" s="263" t="s">
        <v>204</v>
      </c>
      <c r="D335" s="220" t="s">
        <v>110</v>
      </c>
      <c r="E335" s="226">
        <v>5.73</v>
      </c>
      <c r="F335" s="230">
        <f>H335+J335</f>
        <v>0</v>
      </c>
      <c r="G335" s="231">
        <f>ROUND(E335*F335,2)</f>
        <v>0</v>
      </c>
      <c r="H335" s="231"/>
      <c r="I335" s="231">
        <f>ROUND(E335*H335,2)</f>
        <v>0</v>
      </c>
      <c r="J335" s="231"/>
      <c r="K335" s="231">
        <f>ROUND(E335*J335,2)</f>
        <v>0</v>
      </c>
      <c r="L335" s="231">
        <v>21</v>
      </c>
      <c r="M335" s="231">
        <f>G335*(1+L335/100)</f>
        <v>0</v>
      </c>
      <c r="N335" s="220">
        <v>2.1</v>
      </c>
      <c r="O335" s="220">
        <f>ROUND(E335*N335,5)</f>
        <v>12.032999999999999</v>
      </c>
      <c r="P335" s="220">
        <v>0</v>
      </c>
      <c r="Q335" s="220">
        <f>ROUND(E335*P335,5)</f>
        <v>0</v>
      </c>
      <c r="R335" s="220"/>
      <c r="S335" s="220"/>
      <c r="T335" s="221">
        <v>0.96499999999999997</v>
      </c>
      <c r="U335" s="220">
        <f>ROUND(E335*T335,2)</f>
        <v>5.53</v>
      </c>
      <c r="V335" s="210"/>
      <c r="W335" s="210"/>
      <c r="X335" s="210"/>
      <c r="Y335" s="210"/>
      <c r="Z335" s="210"/>
      <c r="AA335" s="210"/>
      <c r="AB335" s="210"/>
      <c r="AC335" s="210"/>
      <c r="AD335" s="210"/>
      <c r="AE335" s="210" t="s">
        <v>111</v>
      </c>
      <c r="AF335" s="210"/>
      <c r="AG335" s="210"/>
      <c r="AH335" s="210"/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1" x14ac:dyDescent="0.25">
      <c r="A336" s="211"/>
      <c r="B336" s="218"/>
      <c r="C336" s="264" t="s">
        <v>468</v>
      </c>
      <c r="D336" s="222"/>
      <c r="E336" s="227">
        <v>5.73</v>
      </c>
      <c r="F336" s="231"/>
      <c r="G336" s="231"/>
      <c r="H336" s="231"/>
      <c r="I336" s="231"/>
      <c r="J336" s="231"/>
      <c r="K336" s="231"/>
      <c r="L336" s="231"/>
      <c r="M336" s="231"/>
      <c r="N336" s="220"/>
      <c r="O336" s="220"/>
      <c r="P336" s="220"/>
      <c r="Q336" s="220"/>
      <c r="R336" s="220"/>
      <c r="S336" s="220"/>
      <c r="T336" s="221"/>
      <c r="U336" s="220"/>
      <c r="V336" s="210"/>
      <c r="W336" s="210"/>
      <c r="X336" s="210"/>
      <c r="Y336" s="210"/>
      <c r="Z336" s="210"/>
      <c r="AA336" s="210"/>
      <c r="AB336" s="210"/>
      <c r="AC336" s="210"/>
      <c r="AD336" s="210"/>
      <c r="AE336" s="210" t="s">
        <v>113</v>
      </c>
      <c r="AF336" s="210">
        <v>0</v>
      </c>
      <c r="AG336" s="210"/>
      <c r="AH336" s="210"/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ht="20.399999999999999" outlineLevel="1" x14ac:dyDescent="0.25">
      <c r="A337" s="211">
        <v>119</v>
      </c>
      <c r="B337" s="218" t="s">
        <v>469</v>
      </c>
      <c r="C337" s="263" t="s">
        <v>470</v>
      </c>
      <c r="D337" s="220" t="s">
        <v>189</v>
      </c>
      <c r="E337" s="226">
        <v>191</v>
      </c>
      <c r="F337" s="230">
        <f>H337+J337</f>
        <v>0</v>
      </c>
      <c r="G337" s="231">
        <f>ROUND(E337*F337,2)</f>
        <v>0</v>
      </c>
      <c r="H337" s="231"/>
      <c r="I337" s="231">
        <f>ROUND(E337*H337,2)</f>
        <v>0</v>
      </c>
      <c r="J337" s="231"/>
      <c r="K337" s="231">
        <f>ROUND(E337*J337,2)</f>
        <v>0</v>
      </c>
      <c r="L337" s="231">
        <v>21</v>
      </c>
      <c r="M337" s="231">
        <f>G337*(1+L337/100)</f>
        <v>0</v>
      </c>
      <c r="N337" s="220">
        <v>0.15223999999999999</v>
      </c>
      <c r="O337" s="220">
        <f>ROUND(E337*N337,5)</f>
        <v>29.077839999999998</v>
      </c>
      <c r="P337" s="220">
        <v>0</v>
      </c>
      <c r="Q337" s="220">
        <f>ROUND(E337*P337,5)</f>
        <v>0</v>
      </c>
      <c r="R337" s="220"/>
      <c r="S337" s="220"/>
      <c r="T337" s="221">
        <v>0.14000000000000001</v>
      </c>
      <c r="U337" s="220">
        <f>ROUND(E337*T337,2)</f>
        <v>26.74</v>
      </c>
      <c r="V337" s="210"/>
      <c r="W337" s="210"/>
      <c r="X337" s="210"/>
      <c r="Y337" s="210"/>
      <c r="Z337" s="210"/>
      <c r="AA337" s="210"/>
      <c r="AB337" s="210"/>
      <c r="AC337" s="210"/>
      <c r="AD337" s="210"/>
      <c r="AE337" s="210" t="s">
        <v>111</v>
      </c>
      <c r="AF337" s="210"/>
      <c r="AG337" s="210"/>
      <c r="AH337" s="210"/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outlineLevel="1" x14ac:dyDescent="0.25">
      <c r="A338" s="211"/>
      <c r="B338" s="218"/>
      <c r="C338" s="264" t="s">
        <v>471</v>
      </c>
      <c r="D338" s="222"/>
      <c r="E338" s="227">
        <v>191</v>
      </c>
      <c r="F338" s="231"/>
      <c r="G338" s="231"/>
      <c r="H338" s="231"/>
      <c r="I338" s="231"/>
      <c r="J338" s="231"/>
      <c r="K338" s="231"/>
      <c r="L338" s="231"/>
      <c r="M338" s="231"/>
      <c r="N338" s="220"/>
      <c r="O338" s="220"/>
      <c r="P338" s="220"/>
      <c r="Q338" s="220"/>
      <c r="R338" s="220"/>
      <c r="S338" s="220"/>
      <c r="T338" s="221"/>
      <c r="U338" s="220"/>
      <c r="V338" s="210"/>
      <c r="W338" s="210"/>
      <c r="X338" s="210"/>
      <c r="Y338" s="210"/>
      <c r="Z338" s="210"/>
      <c r="AA338" s="210"/>
      <c r="AB338" s="210"/>
      <c r="AC338" s="210"/>
      <c r="AD338" s="210"/>
      <c r="AE338" s="210" t="s">
        <v>113</v>
      </c>
      <c r="AF338" s="210">
        <v>0</v>
      </c>
      <c r="AG338" s="210"/>
      <c r="AH338" s="210"/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x14ac:dyDescent="0.25">
      <c r="A339" s="212" t="s">
        <v>106</v>
      </c>
      <c r="B339" s="219" t="s">
        <v>71</v>
      </c>
      <c r="C339" s="265" t="s">
        <v>72</v>
      </c>
      <c r="D339" s="223"/>
      <c r="E339" s="228"/>
      <c r="F339" s="232"/>
      <c r="G339" s="232">
        <f>SUMIF(AE340:AE340,"&lt;&gt;NOR",G340:G340)</f>
        <v>0</v>
      </c>
      <c r="H339" s="232"/>
      <c r="I339" s="232">
        <f>SUM(I340:I340)</f>
        <v>0</v>
      </c>
      <c r="J339" s="232"/>
      <c r="K339" s="232">
        <f>SUM(K340:K340)</f>
        <v>0</v>
      </c>
      <c r="L339" s="232"/>
      <c r="M339" s="232">
        <f>SUM(M340:M340)</f>
        <v>0</v>
      </c>
      <c r="N339" s="223"/>
      <c r="O339" s="223">
        <f>SUM(O340:O340)</f>
        <v>0</v>
      </c>
      <c r="P339" s="223"/>
      <c r="Q339" s="223">
        <f>SUM(Q340:Q340)</f>
        <v>0</v>
      </c>
      <c r="R339" s="223"/>
      <c r="S339" s="223"/>
      <c r="T339" s="224"/>
      <c r="U339" s="223">
        <f>SUM(U340:U340)</f>
        <v>114.31</v>
      </c>
      <c r="AE339" t="s">
        <v>107</v>
      </c>
    </row>
    <row r="340" spans="1:60" outlineLevel="1" x14ac:dyDescent="0.25">
      <c r="A340" s="211">
        <v>120</v>
      </c>
      <c r="B340" s="218" t="s">
        <v>472</v>
      </c>
      <c r="C340" s="263" t="s">
        <v>473</v>
      </c>
      <c r="D340" s="220" t="s">
        <v>169</v>
      </c>
      <c r="E340" s="226">
        <v>1524.15</v>
      </c>
      <c r="F340" s="230">
        <f>H340+J340</f>
        <v>0</v>
      </c>
      <c r="G340" s="231">
        <f>ROUND(E340*F340,2)</f>
        <v>0</v>
      </c>
      <c r="H340" s="231"/>
      <c r="I340" s="231">
        <f>ROUND(E340*H340,2)</f>
        <v>0</v>
      </c>
      <c r="J340" s="231"/>
      <c r="K340" s="231">
        <f>ROUND(E340*J340,2)</f>
        <v>0</v>
      </c>
      <c r="L340" s="231">
        <v>21</v>
      </c>
      <c r="M340" s="231">
        <f>G340*(1+L340/100)</f>
        <v>0</v>
      </c>
      <c r="N340" s="220">
        <v>0</v>
      </c>
      <c r="O340" s="220">
        <f>ROUND(E340*N340,5)</f>
        <v>0</v>
      </c>
      <c r="P340" s="220">
        <v>0</v>
      </c>
      <c r="Q340" s="220">
        <f>ROUND(E340*P340,5)</f>
        <v>0</v>
      </c>
      <c r="R340" s="220"/>
      <c r="S340" s="220"/>
      <c r="T340" s="221">
        <v>7.4999999999999997E-2</v>
      </c>
      <c r="U340" s="220">
        <f>ROUND(E340*T340,2)</f>
        <v>114.31</v>
      </c>
      <c r="V340" s="210"/>
      <c r="W340" s="210"/>
      <c r="X340" s="210"/>
      <c r="Y340" s="210"/>
      <c r="Z340" s="210"/>
      <c r="AA340" s="210"/>
      <c r="AB340" s="210"/>
      <c r="AC340" s="210"/>
      <c r="AD340" s="210"/>
      <c r="AE340" s="210" t="s">
        <v>111</v>
      </c>
      <c r="AF340" s="210"/>
      <c r="AG340" s="210"/>
      <c r="AH340" s="210"/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x14ac:dyDescent="0.25">
      <c r="A341" s="212" t="s">
        <v>106</v>
      </c>
      <c r="B341" s="219" t="s">
        <v>73</v>
      </c>
      <c r="C341" s="265" t="s">
        <v>74</v>
      </c>
      <c r="D341" s="223"/>
      <c r="E341" s="228"/>
      <c r="F341" s="232"/>
      <c r="G341" s="232">
        <f>SUMIF(AE342:AE343,"&lt;&gt;NOR",G342:G343)</f>
        <v>0</v>
      </c>
      <c r="H341" s="232"/>
      <c r="I341" s="232">
        <f>SUM(I342:I343)</f>
        <v>0</v>
      </c>
      <c r="J341" s="232"/>
      <c r="K341" s="232">
        <f>SUM(K342:K343)</f>
        <v>0</v>
      </c>
      <c r="L341" s="232"/>
      <c r="M341" s="232">
        <f>SUM(M342:M343)</f>
        <v>0</v>
      </c>
      <c r="N341" s="223"/>
      <c r="O341" s="223">
        <f>SUM(O342:O343)</f>
        <v>0.22211</v>
      </c>
      <c r="P341" s="223"/>
      <c r="Q341" s="223">
        <f>SUM(Q342:Q343)</f>
        <v>0</v>
      </c>
      <c r="R341" s="223"/>
      <c r="S341" s="223"/>
      <c r="T341" s="224"/>
      <c r="U341" s="223">
        <f>SUM(U342:U343)</f>
        <v>42.02</v>
      </c>
      <c r="AE341" t="s">
        <v>107</v>
      </c>
    </row>
    <row r="342" spans="1:60" ht="20.399999999999999" outlineLevel="1" x14ac:dyDescent="0.25">
      <c r="A342" s="211">
        <v>121</v>
      </c>
      <c r="B342" s="218" t="s">
        <v>474</v>
      </c>
      <c r="C342" s="263" t="s">
        <v>475</v>
      </c>
      <c r="D342" s="220" t="s">
        <v>146</v>
      </c>
      <c r="E342" s="226">
        <v>92.16</v>
      </c>
      <c r="F342" s="230">
        <f>H342+J342</f>
        <v>0</v>
      </c>
      <c r="G342" s="231">
        <f>ROUND(E342*F342,2)</f>
        <v>0</v>
      </c>
      <c r="H342" s="231"/>
      <c r="I342" s="231">
        <f>ROUND(E342*H342,2)</f>
        <v>0</v>
      </c>
      <c r="J342" s="231"/>
      <c r="K342" s="231">
        <f>ROUND(E342*J342,2)</f>
        <v>0</v>
      </c>
      <c r="L342" s="231">
        <v>21</v>
      </c>
      <c r="M342" s="231">
        <f>G342*(1+L342/100)</f>
        <v>0</v>
      </c>
      <c r="N342" s="220">
        <v>2.4099999999999998E-3</v>
      </c>
      <c r="O342" s="220">
        <f>ROUND(E342*N342,5)</f>
        <v>0.22211</v>
      </c>
      <c r="P342" s="220">
        <v>0</v>
      </c>
      <c r="Q342" s="220">
        <f>ROUND(E342*P342,5)</f>
        <v>0</v>
      </c>
      <c r="R342" s="220"/>
      <c r="S342" s="220"/>
      <c r="T342" s="221">
        <v>0.45600000000000002</v>
      </c>
      <c r="U342" s="220">
        <f>ROUND(E342*T342,2)</f>
        <v>42.02</v>
      </c>
      <c r="V342" s="210"/>
      <c r="W342" s="210"/>
      <c r="X342" s="210"/>
      <c r="Y342" s="210"/>
      <c r="Z342" s="210"/>
      <c r="AA342" s="210"/>
      <c r="AB342" s="210"/>
      <c r="AC342" s="210"/>
      <c r="AD342" s="210"/>
      <c r="AE342" s="210" t="s">
        <v>111</v>
      </c>
      <c r="AF342" s="210"/>
      <c r="AG342" s="210"/>
      <c r="AH342" s="210"/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outlineLevel="1" x14ac:dyDescent="0.25">
      <c r="A343" s="211"/>
      <c r="B343" s="218"/>
      <c r="C343" s="264" t="s">
        <v>476</v>
      </c>
      <c r="D343" s="222"/>
      <c r="E343" s="227">
        <v>92.16</v>
      </c>
      <c r="F343" s="231"/>
      <c r="G343" s="231"/>
      <c r="H343" s="231"/>
      <c r="I343" s="231"/>
      <c r="J343" s="231"/>
      <c r="K343" s="231"/>
      <c r="L343" s="231"/>
      <c r="M343" s="231"/>
      <c r="N343" s="220"/>
      <c r="O343" s="220"/>
      <c r="P343" s="220"/>
      <c r="Q343" s="220"/>
      <c r="R343" s="220"/>
      <c r="S343" s="220"/>
      <c r="T343" s="221"/>
      <c r="U343" s="220"/>
      <c r="V343" s="210"/>
      <c r="W343" s="210"/>
      <c r="X343" s="210"/>
      <c r="Y343" s="210"/>
      <c r="Z343" s="210"/>
      <c r="AA343" s="210"/>
      <c r="AB343" s="210"/>
      <c r="AC343" s="210"/>
      <c r="AD343" s="210"/>
      <c r="AE343" s="210" t="s">
        <v>113</v>
      </c>
      <c r="AF343" s="210">
        <v>0</v>
      </c>
      <c r="AG343" s="210"/>
      <c r="AH343" s="210"/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0"/>
      <c r="BB343" s="210"/>
      <c r="BC343" s="210"/>
      <c r="BD343" s="210"/>
      <c r="BE343" s="210"/>
      <c r="BF343" s="210"/>
      <c r="BG343" s="210"/>
      <c r="BH343" s="210"/>
    </row>
    <row r="344" spans="1:60" x14ac:dyDescent="0.25">
      <c r="A344" s="212" t="s">
        <v>106</v>
      </c>
      <c r="B344" s="219" t="s">
        <v>75</v>
      </c>
      <c r="C344" s="265" t="s">
        <v>76</v>
      </c>
      <c r="D344" s="223"/>
      <c r="E344" s="228"/>
      <c r="F344" s="232"/>
      <c r="G344" s="232">
        <f>SUMIF(AE345:AE348,"&lt;&gt;NOR",G345:G348)</f>
        <v>0</v>
      </c>
      <c r="H344" s="232"/>
      <c r="I344" s="232">
        <f>SUM(I345:I348)</f>
        <v>0</v>
      </c>
      <c r="J344" s="232"/>
      <c r="K344" s="232">
        <f>SUM(K345:K348)</f>
        <v>0</v>
      </c>
      <c r="L344" s="232"/>
      <c r="M344" s="232">
        <f>SUM(M345:M348)</f>
        <v>0</v>
      </c>
      <c r="N344" s="223"/>
      <c r="O344" s="223">
        <f>SUM(O345:O348)</f>
        <v>2.37967</v>
      </c>
      <c r="P344" s="223"/>
      <c r="Q344" s="223">
        <f>SUM(Q345:Q348)</f>
        <v>0</v>
      </c>
      <c r="R344" s="223"/>
      <c r="S344" s="223"/>
      <c r="T344" s="224"/>
      <c r="U344" s="223">
        <f>SUM(U345:U348)</f>
        <v>24.73</v>
      </c>
      <c r="AE344" t="s">
        <v>107</v>
      </c>
    </row>
    <row r="345" spans="1:60" outlineLevel="1" x14ac:dyDescent="0.25">
      <c r="A345" s="211">
        <v>122</v>
      </c>
      <c r="B345" s="218" t="s">
        <v>477</v>
      </c>
      <c r="C345" s="263" t="s">
        <v>478</v>
      </c>
      <c r="D345" s="220" t="s">
        <v>146</v>
      </c>
      <c r="E345" s="226">
        <v>109.44</v>
      </c>
      <c r="F345" s="230">
        <f>H345+J345</f>
        <v>0</v>
      </c>
      <c r="G345" s="231">
        <f>ROUND(E345*F345,2)</f>
        <v>0</v>
      </c>
      <c r="H345" s="231"/>
      <c r="I345" s="231">
        <f>ROUND(E345*H345,2)</f>
        <v>0</v>
      </c>
      <c r="J345" s="231"/>
      <c r="K345" s="231">
        <f>ROUND(E345*J345,2)</f>
        <v>0</v>
      </c>
      <c r="L345" s="231">
        <v>21</v>
      </c>
      <c r="M345" s="231">
        <f>G345*(1+L345/100)</f>
        <v>0</v>
      </c>
      <c r="N345" s="220">
        <v>1.6000000000000001E-4</v>
      </c>
      <c r="O345" s="220">
        <f>ROUND(E345*N345,5)</f>
        <v>1.7510000000000001E-2</v>
      </c>
      <c r="P345" s="220">
        <v>0</v>
      </c>
      <c r="Q345" s="220">
        <f>ROUND(E345*P345,5)</f>
        <v>0</v>
      </c>
      <c r="R345" s="220"/>
      <c r="S345" s="220"/>
      <c r="T345" s="221">
        <v>0.22600000000000001</v>
      </c>
      <c r="U345" s="220">
        <f>ROUND(E345*T345,2)</f>
        <v>24.73</v>
      </c>
      <c r="V345" s="210"/>
      <c r="W345" s="210"/>
      <c r="X345" s="210"/>
      <c r="Y345" s="210"/>
      <c r="Z345" s="210"/>
      <c r="AA345" s="210"/>
      <c r="AB345" s="210"/>
      <c r="AC345" s="210"/>
      <c r="AD345" s="210"/>
      <c r="AE345" s="210" t="s">
        <v>111</v>
      </c>
      <c r="AF345" s="210"/>
      <c r="AG345" s="210"/>
      <c r="AH345" s="210"/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1" x14ac:dyDescent="0.25">
      <c r="A346" s="211"/>
      <c r="B346" s="218"/>
      <c r="C346" s="264" t="s">
        <v>479</v>
      </c>
      <c r="D346" s="222"/>
      <c r="E346" s="227">
        <v>109.44</v>
      </c>
      <c r="F346" s="231"/>
      <c r="G346" s="231"/>
      <c r="H346" s="231"/>
      <c r="I346" s="231"/>
      <c r="J346" s="231"/>
      <c r="K346" s="231"/>
      <c r="L346" s="231"/>
      <c r="M346" s="231"/>
      <c r="N346" s="220"/>
      <c r="O346" s="220"/>
      <c r="P346" s="220"/>
      <c r="Q346" s="220"/>
      <c r="R346" s="220"/>
      <c r="S346" s="220"/>
      <c r="T346" s="221"/>
      <c r="U346" s="220"/>
      <c r="V346" s="210"/>
      <c r="W346" s="210"/>
      <c r="X346" s="210"/>
      <c r="Y346" s="210"/>
      <c r="Z346" s="210"/>
      <c r="AA346" s="210"/>
      <c r="AB346" s="210"/>
      <c r="AC346" s="210"/>
      <c r="AD346" s="210"/>
      <c r="AE346" s="210" t="s">
        <v>113</v>
      </c>
      <c r="AF346" s="210">
        <v>0</v>
      </c>
      <c r="AG346" s="210"/>
      <c r="AH346" s="210"/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ht="20.399999999999999" outlineLevel="1" x14ac:dyDescent="0.25">
      <c r="A347" s="211">
        <v>123</v>
      </c>
      <c r="B347" s="218" t="s">
        <v>480</v>
      </c>
      <c r="C347" s="263" t="s">
        <v>481</v>
      </c>
      <c r="D347" s="220" t="s">
        <v>110</v>
      </c>
      <c r="E347" s="226">
        <v>4.2948360000000001</v>
      </c>
      <c r="F347" s="230">
        <f>H347+J347</f>
        <v>0</v>
      </c>
      <c r="G347" s="231">
        <f>ROUND(E347*F347,2)</f>
        <v>0</v>
      </c>
      <c r="H347" s="231"/>
      <c r="I347" s="231">
        <f>ROUND(E347*H347,2)</f>
        <v>0</v>
      </c>
      <c r="J347" s="231"/>
      <c r="K347" s="231">
        <f>ROUND(E347*J347,2)</f>
        <v>0</v>
      </c>
      <c r="L347" s="231">
        <v>21</v>
      </c>
      <c r="M347" s="231">
        <f>G347*(1+L347/100)</f>
        <v>0</v>
      </c>
      <c r="N347" s="220">
        <v>0.55000000000000004</v>
      </c>
      <c r="O347" s="220">
        <f>ROUND(E347*N347,5)</f>
        <v>2.3621599999999998</v>
      </c>
      <c r="P347" s="220">
        <v>0</v>
      </c>
      <c r="Q347" s="220">
        <f>ROUND(E347*P347,5)</f>
        <v>0</v>
      </c>
      <c r="R347" s="220"/>
      <c r="S347" s="220"/>
      <c r="T347" s="221">
        <v>0</v>
      </c>
      <c r="U347" s="220">
        <f>ROUND(E347*T347,2)</f>
        <v>0</v>
      </c>
      <c r="V347" s="210"/>
      <c r="W347" s="210"/>
      <c r="X347" s="210"/>
      <c r="Y347" s="210"/>
      <c r="Z347" s="210"/>
      <c r="AA347" s="210"/>
      <c r="AB347" s="210"/>
      <c r="AC347" s="210"/>
      <c r="AD347" s="210"/>
      <c r="AE347" s="210" t="s">
        <v>258</v>
      </c>
      <c r="AF347" s="210"/>
      <c r="AG347" s="210"/>
      <c r="AH347" s="210"/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outlineLevel="1" x14ac:dyDescent="0.25">
      <c r="A348" s="211"/>
      <c r="B348" s="218"/>
      <c r="C348" s="264" t="s">
        <v>482</v>
      </c>
      <c r="D348" s="222"/>
      <c r="E348" s="227">
        <v>4.2948360000000001</v>
      </c>
      <c r="F348" s="231"/>
      <c r="G348" s="231"/>
      <c r="H348" s="231"/>
      <c r="I348" s="231"/>
      <c r="J348" s="231"/>
      <c r="K348" s="231"/>
      <c r="L348" s="231"/>
      <c r="M348" s="231"/>
      <c r="N348" s="220"/>
      <c r="O348" s="220"/>
      <c r="P348" s="220"/>
      <c r="Q348" s="220"/>
      <c r="R348" s="220"/>
      <c r="S348" s="220"/>
      <c r="T348" s="221"/>
      <c r="U348" s="220"/>
      <c r="V348" s="210"/>
      <c r="W348" s="210"/>
      <c r="X348" s="210"/>
      <c r="Y348" s="210"/>
      <c r="Z348" s="210"/>
      <c r="AA348" s="210"/>
      <c r="AB348" s="210"/>
      <c r="AC348" s="210"/>
      <c r="AD348" s="210"/>
      <c r="AE348" s="210" t="s">
        <v>113</v>
      </c>
      <c r="AF348" s="210">
        <v>0</v>
      </c>
      <c r="AG348" s="210"/>
      <c r="AH348" s="210"/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x14ac:dyDescent="0.25">
      <c r="A349" s="212" t="s">
        <v>106</v>
      </c>
      <c r="B349" s="219" t="s">
        <v>77</v>
      </c>
      <c r="C349" s="265" t="s">
        <v>78</v>
      </c>
      <c r="D349" s="223"/>
      <c r="E349" s="228"/>
      <c r="F349" s="232"/>
      <c r="G349" s="232">
        <f>SUMIF(AE350:AE351,"&lt;&gt;NOR",G350:G351)</f>
        <v>0</v>
      </c>
      <c r="H349" s="232"/>
      <c r="I349" s="232">
        <f>SUM(I350:I351)</f>
        <v>0</v>
      </c>
      <c r="J349" s="232"/>
      <c r="K349" s="232">
        <f>SUM(K350:K351)</f>
        <v>0</v>
      </c>
      <c r="L349" s="232"/>
      <c r="M349" s="232">
        <f>SUM(M350:M351)</f>
        <v>0</v>
      </c>
      <c r="N349" s="223"/>
      <c r="O349" s="223">
        <f>SUM(O350:O351)</f>
        <v>8.0549999999999997E-2</v>
      </c>
      <c r="P349" s="223"/>
      <c r="Q349" s="223">
        <f>SUM(Q350:Q351)</f>
        <v>0</v>
      </c>
      <c r="R349" s="223"/>
      <c r="S349" s="223"/>
      <c r="T349" s="224"/>
      <c r="U349" s="223">
        <f>SUM(U350:U351)</f>
        <v>75.510000000000005</v>
      </c>
      <c r="AE349" t="s">
        <v>107</v>
      </c>
    </row>
    <row r="350" spans="1:60" outlineLevel="1" x14ac:dyDescent="0.25">
      <c r="A350" s="211">
        <v>124</v>
      </c>
      <c r="B350" s="218" t="s">
        <v>483</v>
      </c>
      <c r="C350" s="263" t="s">
        <v>484</v>
      </c>
      <c r="D350" s="220" t="s">
        <v>146</v>
      </c>
      <c r="E350" s="226">
        <v>251.71199999999999</v>
      </c>
      <c r="F350" s="230">
        <f>H350+J350</f>
        <v>0</v>
      </c>
      <c r="G350" s="231">
        <f>ROUND(E350*F350,2)</f>
        <v>0</v>
      </c>
      <c r="H350" s="231"/>
      <c r="I350" s="231">
        <f>ROUND(E350*H350,2)</f>
        <v>0</v>
      </c>
      <c r="J350" s="231"/>
      <c r="K350" s="231">
        <f>ROUND(E350*J350,2)</f>
        <v>0</v>
      </c>
      <c r="L350" s="231">
        <v>21</v>
      </c>
      <c r="M350" s="231">
        <f>G350*(1+L350/100)</f>
        <v>0</v>
      </c>
      <c r="N350" s="220">
        <v>3.2000000000000003E-4</v>
      </c>
      <c r="O350" s="220">
        <f>ROUND(E350*N350,5)</f>
        <v>8.0549999999999997E-2</v>
      </c>
      <c r="P350" s="220">
        <v>0</v>
      </c>
      <c r="Q350" s="220">
        <f>ROUND(E350*P350,5)</f>
        <v>0</v>
      </c>
      <c r="R350" s="220"/>
      <c r="S350" s="220"/>
      <c r="T350" s="221">
        <v>0.3</v>
      </c>
      <c r="U350" s="220">
        <f>ROUND(E350*T350,2)</f>
        <v>75.510000000000005</v>
      </c>
      <c r="V350" s="210"/>
      <c r="W350" s="210"/>
      <c r="X350" s="210"/>
      <c r="Y350" s="210"/>
      <c r="Z350" s="210"/>
      <c r="AA350" s="210"/>
      <c r="AB350" s="210"/>
      <c r="AC350" s="210"/>
      <c r="AD350" s="210"/>
      <c r="AE350" s="210" t="s">
        <v>111</v>
      </c>
      <c r="AF350" s="210"/>
      <c r="AG350" s="210"/>
      <c r="AH350" s="210"/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outlineLevel="1" x14ac:dyDescent="0.25">
      <c r="A351" s="242"/>
      <c r="B351" s="243"/>
      <c r="C351" s="267" t="s">
        <v>485</v>
      </c>
      <c r="D351" s="244"/>
      <c r="E351" s="245">
        <v>251.71199999999999</v>
      </c>
      <c r="F351" s="246"/>
      <c r="G351" s="246"/>
      <c r="H351" s="246"/>
      <c r="I351" s="246"/>
      <c r="J351" s="246"/>
      <c r="K351" s="246"/>
      <c r="L351" s="246"/>
      <c r="M351" s="246"/>
      <c r="N351" s="247"/>
      <c r="O351" s="247"/>
      <c r="P351" s="247"/>
      <c r="Q351" s="247"/>
      <c r="R351" s="247"/>
      <c r="S351" s="247"/>
      <c r="T351" s="248"/>
      <c r="U351" s="247"/>
      <c r="V351" s="210"/>
      <c r="W351" s="210"/>
      <c r="X351" s="210"/>
      <c r="Y351" s="210"/>
      <c r="Z351" s="210"/>
      <c r="AA351" s="210"/>
      <c r="AB351" s="210"/>
      <c r="AC351" s="210"/>
      <c r="AD351" s="210"/>
      <c r="AE351" s="210" t="s">
        <v>113</v>
      </c>
      <c r="AF351" s="210">
        <v>0</v>
      </c>
      <c r="AG351" s="210"/>
      <c r="AH351" s="210"/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x14ac:dyDescent="0.25">
      <c r="A352" s="6"/>
      <c r="B352" s="7" t="s">
        <v>486</v>
      </c>
      <c r="C352" s="268" t="s">
        <v>486</v>
      </c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AC352">
        <v>15</v>
      </c>
      <c r="AD352">
        <v>21</v>
      </c>
    </row>
    <row r="353" spans="1:31" x14ac:dyDescent="0.25">
      <c r="A353" s="249"/>
      <c r="B353" s="250" t="s">
        <v>28</v>
      </c>
      <c r="C353" s="269" t="s">
        <v>486</v>
      </c>
      <c r="D353" s="251"/>
      <c r="E353" s="251"/>
      <c r="F353" s="251"/>
      <c r="G353" s="262">
        <f>G8+G69+G88+G120+G165+G188+G210+G234+G276+G312+G334+G339+G341+G344+G349</f>
        <v>0</v>
      </c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AC353">
        <f>SUMIF(L7:L351,AC352,G7:G351)</f>
        <v>0</v>
      </c>
      <c r="AD353">
        <f>SUMIF(L7:L351,AD352,G7:G351)</f>
        <v>0</v>
      </c>
      <c r="AE353" t="s">
        <v>487</v>
      </c>
    </row>
    <row r="354" spans="1:31" x14ac:dyDescent="0.25">
      <c r="A354" s="6"/>
      <c r="B354" s="7" t="s">
        <v>486</v>
      </c>
      <c r="C354" s="268" t="s">
        <v>486</v>
      </c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</row>
    <row r="355" spans="1:31" x14ac:dyDescent="0.25">
      <c r="A355" s="6"/>
      <c r="B355" s="7" t="s">
        <v>486</v>
      </c>
      <c r="C355" s="268" t="s">
        <v>486</v>
      </c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</row>
    <row r="356" spans="1:31" x14ac:dyDescent="0.25">
      <c r="A356" s="252" t="s">
        <v>488</v>
      </c>
      <c r="B356" s="252"/>
      <c r="C356" s="270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</row>
    <row r="357" spans="1:31" x14ac:dyDescent="0.25">
      <c r="A357" s="253"/>
      <c r="B357" s="254"/>
      <c r="C357" s="271"/>
      <c r="D357" s="254"/>
      <c r="E357" s="254"/>
      <c r="F357" s="254"/>
      <c r="G357" s="255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AE357" t="s">
        <v>489</v>
      </c>
    </row>
    <row r="358" spans="1:31" x14ac:dyDescent="0.25">
      <c r="A358" s="256"/>
      <c r="B358" s="257"/>
      <c r="C358" s="272"/>
      <c r="D358" s="257"/>
      <c r="E358" s="257"/>
      <c r="F358" s="257"/>
      <c r="G358" s="258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</row>
    <row r="359" spans="1:31" x14ac:dyDescent="0.25">
      <c r="A359" s="256"/>
      <c r="B359" s="257"/>
      <c r="C359" s="272"/>
      <c r="D359" s="257"/>
      <c r="E359" s="257"/>
      <c r="F359" s="257"/>
      <c r="G359" s="258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</row>
    <row r="360" spans="1:31" x14ac:dyDescent="0.25">
      <c r="A360" s="256"/>
      <c r="B360" s="257"/>
      <c r="C360" s="272"/>
      <c r="D360" s="257"/>
      <c r="E360" s="257"/>
      <c r="F360" s="257"/>
      <c r="G360" s="258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</row>
    <row r="361" spans="1:31" x14ac:dyDescent="0.25">
      <c r="A361" s="259"/>
      <c r="B361" s="260"/>
      <c r="C361" s="273"/>
      <c r="D361" s="260"/>
      <c r="E361" s="260"/>
      <c r="F361" s="260"/>
      <c r="G361" s="261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</row>
    <row r="362" spans="1:31" x14ac:dyDescent="0.25">
      <c r="A362" s="6"/>
      <c r="B362" s="7" t="s">
        <v>486</v>
      </c>
      <c r="C362" s="268" t="s">
        <v>486</v>
      </c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</row>
    <row r="363" spans="1:31" x14ac:dyDescent="0.25">
      <c r="C363" s="274"/>
      <c r="AE363" t="s">
        <v>490</v>
      </c>
    </row>
  </sheetData>
  <mergeCells count="29">
    <mergeCell ref="C316:G316"/>
    <mergeCell ref="C325:G325"/>
    <mergeCell ref="C332:G332"/>
    <mergeCell ref="A356:C356"/>
    <mergeCell ref="A357:G361"/>
    <mergeCell ref="C227:G227"/>
    <mergeCell ref="C232:G232"/>
    <mergeCell ref="C262:G262"/>
    <mergeCell ref="C269:G269"/>
    <mergeCell ref="C289:G289"/>
    <mergeCell ref="C293:G293"/>
    <mergeCell ref="C204:G204"/>
    <mergeCell ref="C205:G205"/>
    <mergeCell ref="C206:G206"/>
    <mergeCell ref="C214:G214"/>
    <mergeCell ref="C217:G217"/>
    <mergeCell ref="C220:G220"/>
    <mergeCell ref="C132:G132"/>
    <mergeCell ref="C146:G146"/>
    <mergeCell ref="C152:G152"/>
    <mergeCell ref="C163:G163"/>
    <mergeCell ref="C190:G190"/>
    <mergeCell ref="C195:G195"/>
    <mergeCell ref="A1:G1"/>
    <mergeCell ref="C2:G2"/>
    <mergeCell ref="C3:G3"/>
    <mergeCell ref="C4:G4"/>
    <mergeCell ref="C126:G126"/>
    <mergeCell ref="C129:G129"/>
  </mergeCells>
  <pageMargins left="0.39370078740157499" right="0.19685039370078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47</vt:i4>
      </vt:variant>
    </vt:vector>
  </HeadingPairs>
  <TitlesOfParts>
    <vt:vector size="50" baseType="lpstr"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Uzivatel</cp:lastModifiedBy>
  <cp:lastPrinted>2014-02-28T09:52:57Z</cp:lastPrinted>
  <dcterms:created xsi:type="dcterms:W3CDTF">2009-04-08T07:15:50Z</dcterms:created>
  <dcterms:modified xsi:type="dcterms:W3CDTF">2023-08-14T10:51:31Z</dcterms:modified>
</cp:coreProperties>
</file>